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  <sheet xmlns:r="http://schemas.openxmlformats.org/officeDocument/2006/relationships" name="1. Current Headcount" sheetId="2" state="visible" r:id="rId2"/>
    <sheet xmlns:r="http://schemas.openxmlformats.org/officeDocument/2006/relationships" name="2. Leadership" sheetId="3" state="visible" r:id="rId3"/>
    <sheet xmlns:r="http://schemas.openxmlformats.org/officeDocument/2006/relationships" name="3. Hiring Plan" sheetId="4" state="visible" r:id="rId4"/>
    <sheet xmlns:r="http://schemas.openxmlformats.org/officeDocument/2006/relationships" name="4. Comp Bands" sheetId="5" state="visible" r:id="rId5"/>
    <sheet xmlns:r="http://schemas.openxmlformats.org/officeDocument/2006/relationships" name="5. Open Reqs" sheetId="6" state="visible" r:id="rId6"/>
    <sheet xmlns:r="http://schemas.openxmlformats.org/officeDocument/2006/relationships" name="6. Attrition Log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0.0%;[Red](0.0%);&quot;-&quot;"/>
    <numFmt numFmtId="165" formatCode="&quot;$&quot;#,##0"/>
    <numFmt numFmtId="166" formatCode="&quot;$&quot;#,##0&quot;K&quot;"/>
  </numFmts>
  <fonts count="24">
    <font>
      <name val="Calibri"/>
      <family val="2"/>
      <color theme="1"/>
      <sz val="11"/>
      <scheme val="minor"/>
    </font>
    <font>
      <b val="1"/>
      <color rgb="00D97706"/>
      <sz val="10"/>
    </font>
    <font>
      <b val="1"/>
      <color rgb="001E2761"/>
      <sz val="26"/>
    </font>
    <font>
      <i val="1"/>
      <color rgb="006B7280"/>
      <sz val="11"/>
    </font>
    <font>
      <b val="1"/>
      <color rgb="000F172A"/>
      <sz val="11"/>
    </font>
    <font>
      <b val="1"/>
      <color rgb="001E2761"/>
      <sz val="12"/>
    </font>
    <font>
      <color rgb="00475569"/>
      <sz val="10"/>
    </font>
    <font>
      <b val="1"/>
      <color rgb="006B7280"/>
      <sz val="9"/>
    </font>
    <font>
      <b val="1"/>
      <color rgb="001E2761"/>
      <sz val="14"/>
    </font>
    <font>
      <i val="1"/>
      <color rgb="006B7280"/>
      <sz val="9"/>
    </font>
    <font>
      <b val="1"/>
      <color rgb="00FFFFFF"/>
      <sz val="9"/>
    </font>
    <font>
      <color rgb="000F172A"/>
      <sz val="10"/>
    </font>
    <font>
      <sz val="10"/>
    </font>
    <font>
      <b val="1"/>
      <color rgb="001E2761"/>
      <sz val="10"/>
    </font>
    <font>
      <color rgb="006B7280"/>
      <sz val="10"/>
    </font>
    <font>
      <b val="1"/>
      <color rgb="001E2761"/>
      <sz val="11"/>
    </font>
    <font>
      <b val="1"/>
      <color rgb="00475569"/>
      <sz val="10"/>
    </font>
    <font>
      <b val="1"/>
      <color rgb="000F172A"/>
      <sz val="10"/>
    </font>
    <font>
      <color rgb="00475569"/>
      <sz val="9"/>
    </font>
    <font>
      <color rgb="000033CC"/>
      <sz val="10"/>
    </font>
    <font>
      <b val="1"/>
      <color rgb="00991B1B"/>
      <sz val="10"/>
    </font>
    <font>
      <b val="1"/>
      <color rgb="00065F46"/>
      <sz val="10"/>
    </font>
    <font>
      <b val="1"/>
      <color rgb="0092400E"/>
      <sz val="10"/>
    </font>
    <font>
      <color rgb="000F172A"/>
      <sz val="9"/>
    </font>
  </fonts>
  <fills count="8">
    <fill>
      <patternFill/>
    </fill>
    <fill>
      <patternFill patternType="gray125"/>
    </fill>
    <fill>
      <patternFill patternType="solid">
        <fgColor rgb="001E293B"/>
      </patternFill>
    </fill>
    <fill>
      <patternFill patternType="solid">
        <fgColor rgb="00FEF3C7"/>
      </patternFill>
    </fill>
    <fill>
      <patternFill patternType="solid">
        <fgColor rgb="00DBEAFE"/>
      </patternFill>
    </fill>
    <fill>
      <patternFill patternType="solid">
        <fgColor rgb="00D1FAE5"/>
      </patternFill>
    </fill>
    <fill>
      <patternFill patternType="solid">
        <fgColor rgb="00F1F5F9"/>
      </patternFill>
    </fill>
    <fill>
      <patternFill patternType="solid">
        <fgColor rgb="00FEE2E2"/>
      </patternFill>
    </fill>
  </fills>
  <borders count="2">
    <border>
      <left/>
      <right/>
      <top/>
      <bottom/>
      <diagonal/>
    </border>
    <border>
      <bottom style="thin">
        <color rgb="00E2E8F0"/>
      </bottom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1" fillId="0" borderId="0" applyAlignment="1" pivotButton="0" quotePrefix="0" xfId="0">
      <alignment horizontal="center"/>
    </xf>
    <xf numFmtId="0" fontId="6" fillId="0" borderId="0" pivotButton="0" quotePrefix="0" xfId="0"/>
    <xf numFmtId="0" fontId="7" fillId="0" borderId="0" pivotButton="0" quotePrefix="0" xfId="0"/>
    <xf numFmtId="0" fontId="8" fillId="0" borderId="0" pivotButton="0" quotePrefix="0" xfId="0"/>
    <xf numFmtId="0" fontId="9" fillId="0" borderId="0" pivotButton="0" quotePrefix="0" xfId="0"/>
    <xf numFmtId="0" fontId="10" fillId="2" borderId="0" applyAlignment="1" pivotButton="0" quotePrefix="0" xfId="0">
      <alignment horizontal="center" vertical="center" wrapText="1"/>
    </xf>
    <xf numFmtId="0" fontId="11" fillId="0" borderId="1" pivotButton="0" quotePrefix="0" xfId="0"/>
    <xf numFmtId="0" fontId="6" fillId="0" borderId="1" pivotButton="0" quotePrefix="0" xfId="0"/>
    <xf numFmtId="0" fontId="12" fillId="0" borderId="1" applyAlignment="1" pivotButton="0" quotePrefix="0" xfId="0">
      <alignment horizontal="center"/>
    </xf>
    <xf numFmtId="0" fontId="13" fillId="0" borderId="1" applyAlignment="1" pivotButton="0" quotePrefix="0" xfId="0">
      <alignment horizontal="center"/>
    </xf>
    <xf numFmtId="164" fontId="14" fillId="0" borderId="1" applyAlignment="1" pivotButton="0" quotePrefix="0" xfId="0">
      <alignment horizontal="center"/>
    </xf>
    <xf numFmtId="0" fontId="15" fillId="3" borderId="0" pivotButton="0" quotePrefix="0" xfId="0"/>
    <xf numFmtId="0" fontId="16" fillId="3" borderId="0" pivotButton="0" quotePrefix="0" xfId="0"/>
    <xf numFmtId="0" fontId="15" fillId="3" borderId="0" applyAlignment="1" pivotButton="0" quotePrefix="0" xfId="0">
      <alignment horizontal="center"/>
    </xf>
    <xf numFmtId="164" fontId="15" fillId="3" borderId="0" applyAlignment="1" pivotButton="0" quotePrefix="0" xfId="0">
      <alignment horizontal="center"/>
    </xf>
    <xf numFmtId="0" fontId="10" fillId="2" borderId="0" applyAlignment="1" pivotButton="0" quotePrefix="0" xfId="0">
      <alignment horizontal="center"/>
    </xf>
    <xf numFmtId="0" fontId="11" fillId="0" borderId="0" pivotButton="0" quotePrefix="0" xfId="0"/>
    <xf numFmtId="0" fontId="12" fillId="0" borderId="0" applyAlignment="1" pivotButton="0" quotePrefix="0" xfId="0">
      <alignment horizontal="center"/>
    </xf>
    <xf numFmtId="164" fontId="14" fillId="0" borderId="0" applyAlignment="1" pivotButton="0" quotePrefix="0" xfId="0">
      <alignment horizontal="center"/>
    </xf>
    <xf numFmtId="0" fontId="17" fillId="0" borderId="1" pivotButton="0" quotePrefix="0" xfId="0"/>
    <xf numFmtId="165" fontId="6" fillId="0" borderId="1" applyAlignment="1" pivotButton="0" quotePrefix="0" xfId="0">
      <alignment horizontal="right"/>
    </xf>
    <xf numFmtId="0" fontId="6" fillId="0" borderId="1" applyAlignment="1" pivotButton="0" quotePrefix="0" xfId="0">
      <alignment horizontal="center"/>
    </xf>
    <xf numFmtId="0" fontId="15" fillId="0" borderId="0" pivotButton="0" quotePrefix="0" xfId="0"/>
    <xf numFmtId="0" fontId="18" fillId="0" borderId="0" pivotButton="0" quotePrefix="0" xfId="0"/>
    <xf numFmtId="0" fontId="11" fillId="0" borderId="1" applyAlignment="1" pivotButton="0" quotePrefix="0" xfId="0">
      <alignment horizontal="center"/>
    </xf>
    <xf numFmtId="0" fontId="19" fillId="0" borderId="1" applyAlignment="1" pivotButton="0" quotePrefix="0" xfId="0">
      <alignment horizontal="center"/>
    </xf>
    <xf numFmtId="0" fontId="13" fillId="0" borderId="0" pivotButton="0" quotePrefix="0" xfId="0"/>
    <xf numFmtId="0" fontId="13" fillId="4" borderId="0" applyAlignment="1" pivotButton="0" quotePrefix="0" xfId="0">
      <alignment horizontal="center"/>
    </xf>
    <xf numFmtId="0" fontId="10" fillId="2" borderId="0" applyAlignment="1" pivotButton="0" quotePrefix="0" xfId="0">
      <alignment horizontal="center" wrapText="1"/>
    </xf>
    <xf numFmtId="166" fontId="6" fillId="0" borderId="1" applyAlignment="1" pivotButton="0" quotePrefix="0" xfId="0">
      <alignment horizontal="right"/>
    </xf>
    <xf numFmtId="0" fontId="6" fillId="5" borderId="1" applyAlignment="1" pivotButton="0" quotePrefix="0" xfId="0">
      <alignment horizontal="center"/>
    </xf>
    <xf numFmtId="0" fontId="6" fillId="4" borderId="1" applyAlignment="1" pivotButton="0" quotePrefix="0" xfId="0">
      <alignment horizontal="center"/>
    </xf>
    <xf numFmtId="0" fontId="6" fillId="3" borderId="1" applyAlignment="1" pivotButton="0" quotePrefix="0" xfId="0">
      <alignment horizontal="center"/>
    </xf>
    <xf numFmtId="0" fontId="6" fillId="6" borderId="1" applyAlignment="1" pivotButton="0" quotePrefix="0" xfId="0">
      <alignment horizontal="center"/>
    </xf>
    <xf numFmtId="0" fontId="20" fillId="7" borderId="1" applyAlignment="1" pivotButton="0" quotePrefix="0" xfId="0">
      <alignment horizontal="center"/>
    </xf>
    <xf numFmtId="0" fontId="21" fillId="5" borderId="1" applyAlignment="1" pivotButton="0" quotePrefix="0" xfId="0">
      <alignment horizontal="center"/>
    </xf>
    <xf numFmtId="0" fontId="22" fillId="3" borderId="1" applyAlignment="1" pivotButton="0" quotePrefix="0" xfId="0">
      <alignment horizontal="center"/>
    </xf>
    <xf numFmtId="0" fontId="2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G19"/>
  <sheetViews>
    <sheetView showGridLines="0" workbookViewId="0">
      <selection activeCell="A1" sqref="A1"/>
    </sheetView>
  </sheetViews>
  <sheetFormatPr baseColWidth="8" defaultRowHeight="15"/>
  <cols>
    <col width="2" customWidth="1" min="1" max="1"/>
    <col width="14" customWidth="1" min="2" max="2"/>
    <col width="28" customWidth="1" min="3" max="3"/>
    <col width="16" customWidth="1" min="4" max="4"/>
    <col width="16" customWidth="1" min="5" max="5"/>
    <col width="16" customWidth="1" min="6" max="6"/>
    <col width="20" customWidth="1" min="7" max="7"/>
  </cols>
  <sheetData>
    <row r="2">
      <c r="B2" s="1" t="inlineStr">
        <is>
          <t>ARCUS, INC.</t>
        </is>
      </c>
    </row>
    <row r="3">
      <c r="B3" s="2" t="inlineStr">
        <is>
          <t>Org Structure &amp; Headcount Plan</t>
        </is>
      </c>
    </row>
    <row r="4">
      <c r="B4" s="3" t="inlineStr">
        <is>
          <t>Project Atlas · Strictly Confidential</t>
        </is>
      </c>
    </row>
    <row r="6">
      <c r="B6" s="4" t="inlineStr">
        <is>
          <t>Series B Data Room · Workstream 4</t>
        </is>
      </c>
    </row>
    <row r="8">
      <c r="B8" s="5" t="inlineStr">
        <is>
          <t>Contents</t>
        </is>
      </c>
    </row>
    <row r="10">
      <c r="B10" s="6" t="inlineStr">
        <is>
          <t>1</t>
        </is>
      </c>
      <c r="C10" s="4" t="inlineStr">
        <is>
          <t>Current Headcount by Function</t>
        </is>
      </c>
      <c r="D10" s="7" t="inlineStr">
        <is>
          <t>147 FTEs as of 3/31/2026 by function, level, location</t>
        </is>
      </c>
    </row>
    <row r="11">
      <c r="B11" s="6" t="inlineStr">
        <is>
          <t>2</t>
        </is>
      </c>
      <c r="C11" s="4" t="inlineStr">
        <is>
          <t>Leadership Bios</t>
        </is>
      </c>
      <c r="D11" s="7" t="inlineStr">
        <is>
          <t>C-suite and VP-level with tenure, equity, comp</t>
        </is>
      </c>
    </row>
    <row r="12">
      <c r="B12" s="6" t="inlineStr">
        <is>
          <t>3</t>
        </is>
      </c>
      <c r="C12" s="4" t="inlineStr">
        <is>
          <t>Hiring Plan FY26-FY27</t>
        </is>
      </c>
      <c r="D12" s="7" t="inlineStr">
        <is>
          <t>Quarter-by-quarter hires to reach 248 FTE</t>
        </is>
      </c>
    </row>
    <row r="13">
      <c r="B13" s="6" t="inlineStr">
        <is>
          <t>4</t>
        </is>
      </c>
      <c r="C13" s="4" t="inlineStr">
        <is>
          <t>Compensation Bands</t>
        </is>
      </c>
      <c r="D13" s="7" t="inlineStr">
        <is>
          <t>Salary + equity bands by level</t>
        </is>
      </c>
    </row>
    <row r="14">
      <c r="B14" s="6" t="inlineStr">
        <is>
          <t>5</t>
        </is>
      </c>
      <c r="C14" s="4" t="inlineStr">
        <is>
          <t>Open Reqs</t>
        </is>
      </c>
      <c r="D14" s="7" t="inlineStr">
        <is>
          <t>15 active requisitions with target start dates</t>
        </is>
      </c>
    </row>
    <row r="15">
      <c r="B15" s="6" t="inlineStr">
        <is>
          <t>6</t>
        </is>
      </c>
      <c r="C15" s="4" t="inlineStr">
        <is>
          <t>Attrition Log</t>
        </is>
      </c>
      <c r="D15" s="7" t="inlineStr">
        <is>
          <t>Departures LTM with reasons and regrettable flags</t>
        </is>
      </c>
    </row>
    <row r="18">
      <c r="B18" s="8" t="inlineStr">
        <is>
          <t>Data As Of</t>
        </is>
      </c>
      <c r="C18" t="inlineStr">
        <is>
          <t>March 31, 2026</t>
        </is>
      </c>
    </row>
    <row r="19">
      <c r="B19" s="8" t="inlineStr">
        <is>
          <t>Prepared By</t>
        </is>
      </c>
      <c r="C19" t="inlineStr">
        <is>
          <t>Jennifer Park, VP People Ops · Reviewed by Sarah Chen (CEO)</t>
        </is>
      </c>
    </row>
  </sheetData>
  <mergeCells count="6">
    <mergeCell ref="D12:G12"/>
    <mergeCell ref="D15:G15"/>
    <mergeCell ref="D13:G13"/>
    <mergeCell ref="D11:G11"/>
    <mergeCell ref="D10:G10"/>
    <mergeCell ref="D14:G1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45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26" customWidth="1" min="2" max="2"/>
    <col width="10" customWidth="1" min="3" max="3"/>
    <col width="10" customWidth="1" min="4" max="4"/>
    <col width="10" customWidth="1" min="5" max="5"/>
    <col width="10" customWidth="1" min="6" max="6"/>
    <col width="10" customWidth="1" min="7" max="7"/>
    <col width="11" customWidth="1" min="8" max="8"/>
    <col width="10" customWidth="1" min="9" max="9"/>
  </cols>
  <sheetData>
    <row r="1">
      <c r="A1" s="9" t="inlineStr">
        <is>
          <t>Headcount by Function, Level &amp; Location · 147 FTEs</t>
        </is>
      </c>
    </row>
    <row r="2">
      <c r="A2" s="10" t="inlineStr">
        <is>
          <t>Source: BambooHR · As of 3/31/2026 · FTE count only, excludes 4 interns &amp; 6 contractors</t>
        </is>
      </c>
    </row>
    <row r="4">
      <c r="A4" s="11" t="inlineStr">
        <is>
          <t>Function</t>
        </is>
      </c>
      <c r="B4" s="11" t="inlineStr">
        <is>
          <t>Sub-function</t>
        </is>
      </c>
      <c r="C4" s="11" t="inlineStr">
        <is>
          <t>IC</t>
        </is>
      </c>
      <c r="D4" s="11" t="inlineStr">
        <is>
          <t>Manager</t>
        </is>
      </c>
      <c r="E4" s="11" t="inlineStr">
        <is>
          <t>Director</t>
        </is>
      </c>
      <c r="F4" s="11" t="inlineStr">
        <is>
          <t>VP</t>
        </is>
      </c>
      <c r="G4" s="11" t="inlineStr">
        <is>
          <t>C-Suite</t>
        </is>
      </c>
      <c r="H4" s="11" t="inlineStr">
        <is>
          <t>Total FTE</t>
        </is>
      </c>
      <c r="I4" s="11" t="inlineStr">
        <is>
          <t>% Total</t>
        </is>
      </c>
    </row>
    <row r="5">
      <c r="A5" s="12" t="inlineStr">
        <is>
          <t>Engineering</t>
        </is>
      </c>
      <c r="B5" s="13" t="inlineStr">
        <is>
          <t>Platform</t>
        </is>
      </c>
      <c r="C5" s="14" t="n">
        <v>12</v>
      </c>
      <c r="D5" s="14" t="n">
        <v>3</v>
      </c>
      <c r="E5" s="14" t="n">
        <v>1</v>
      </c>
      <c r="F5" s="14" t="n">
        <v>0</v>
      </c>
      <c r="G5" s="14" t="n">
        <v>0</v>
      </c>
      <c r="H5" s="15" t="n">
        <v>16</v>
      </c>
      <c r="I5" s="16">
        <f>H5/$H$37</f>
        <v/>
      </c>
    </row>
    <row r="6">
      <c r="A6" s="12" t="inlineStr">
        <is>
          <t>Engineering</t>
        </is>
      </c>
      <c r="B6" s="13" t="inlineStr">
        <is>
          <t>ML / Data Science</t>
        </is>
      </c>
      <c r="C6" s="14" t="n">
        <v>9</v>
      </c>
      <c r="D6" s="14" t="n">
        <v>2</v>
      </c>
      <c r="E6" s="14" t="n">
        <v>1</v>
      </c>
      <c r="F6" s="14" t="n">
        <v>0</v>
      </c>
      <c r="G6" s="14" t="n">
        <v>0</v>
      </c>
      <c r="H6" s="15" t="n">
        <v>12</v>
      </c>
      <c r="I6" s="16">
        <f>H6/$H$37</f>
        <v/>
      </c>
    </row>
    <row r="7">
      <c r="A7" s="12" t="inlineStr">
        <is>
          <t>Engineering</t>
        </is>
      </c>
      <c r="B7" s="13" t="inlineStr">
        <is>
          <t>Visibility Module</t>
        </is>
      </c>
      <c r="C7" s="14" t="n">
        <v>7</v>
      </c>
      <c r="D7" s="14" t="n">
        <v>2</v>
      </c>
      <c r="E7" s="14" t="n">
        <v>0</v>
      </c>
      <c r="F7" s="14" t="n">
        <v>0</v>
      </c>
      <c r="G7" s="14" t="n">
        <v>0</v>
      </c>
      <c r="H7" s="15" t="n">
        <v>9</v>
      </c>
      <c r="I7" s="16">
        <f>H7/$H$37</f>
        <v/>
      </c>
    </row>
    <row r="8">
      <c r="A8" s="12" t="inlineStr">
        <is>
          <t>Engineering</t>
        </is>
      </c>
      <c r="B8" s="13" t="inlineStr">
        <is>
          <t>Signal Module</t>
        </is>
      </c>
      <c r="C8" s="14" t="n">
        <v>6</v>
      </c>
      <c r="D8" s="14" t="n">
        <v>1</v>
      </c>
      <c r="E8" s="14" t="n">
        <v>0</v>
      </c>
      <c r="F8" s="14" t="n">
        <v>0</v>
      </c>
      <c r="G8" s="14" t="n">
        <v>0</v>
      </c>
      <c r="H8" s="15" t="n">
        <v>7</v>
      </c>
      <c r="I8" s="16">
        <f>H8/$H$37</f>
        <v/>
      </c>
    </row>
    <row r="9">
      <c r="A9" s="12" t="inlineStr">
        <is>
          <t>Engineering</t>
        </is>
      </c>
      <c r="B9" s="13" t="inlineStr">
        <is>
          <t>Autopilot Module</t>
        </is>
      </c>
      <c r="C9" s="14" t="n">
        <v>8</v>
      </c>
      <c r="D9" s="14" t="n">
        <v>2</v>
      </c>
      <c r="E9" s="14" t="n">
        <v>0</v>
      </c>
      <c r="F9" s="14" t="n">
        <v>0</v>
      </c>
      <c r="G9" s="14" t="n">
        <v>0</v>
      </c>
      <c r="H9" s="15" t="n">
        <v>10</v>
      </c>
      <c r="I9" s="16">
        <f>H9/$H$37</f>
        <v/>
      </c>
    </row>
    <row r="10">
      <c r="A10" s="12" t="inlineStr">
        <is>
          <t>Engineering</t>
        </is>
      </c>
      <c r="B10" s="13" t="inlineStr">
        <is>
          <t>DevOps / SRE</t>
        </is>
      </c>
      <c r="C10" s="14" t="n">
        <v>5</v>
      </c>
      <c r="D10" s="14" t="n">
        <v>1</v>
      </c>
      <c r="E10" s="14" t="n">
        <v>0</v>
      </c>
      <c r="F10" s="14" t="n">
        <v>0</v>
      </c>
      <c r="G10" s="14" t="n">
        <v>0</v>
      </c>
      <c r="H10" s="15" t="n">
        <v>6</v>
      </c>
      <c r="I10" s="16">
        <f>H10/$H$37</f>
        <v/>
      </c>
    </row>
    <row r="11">
      <c r="A11" s="12" t="inlineStr">
        <is>
          <t>Engineering</t>
        </is>
      </c>
      <c r="B11" s="13" t="inlineStr">
        <is>
          <t>QA</t>
        </is>
      </c>
      <c r="C11" s="14" t="n">
        <v>3</v>
      </c>
      <c r="D11" s="14" t="n">
        <v>1</v>
      </c>
      <c r="E11" s="14" t="n">
        <v>0</v>
      </c>
      <c r="F11" s="14" t="n">
        <v>0</v>
      </c>
      <c r="G11" s="14" t="n">
        <v>0</v>
      </c>
      <c r="H11" s="15" t="n">
        <v>4</v>
      </c>
      <c r="I11" s="16">
        <f>H11/$H$37</f>
        <v/>
      </c>
    </row>
    <row r="12">
      <c r="A12" s="12" t="inlineStr">
        <is>
          <t>Engineering</t>
        </is>
      </c>
      <c r="B12" s="13" t="inlineStr">
        <is>
          <t>VP Eng Office</t>
        </is>
      </c>
      <c r="C12" s="14" t="n">
        <v>0</v>
      </c>
      <c r="D12" s="14" t="n">
        <v>0</v>
      </c>
      <c r="E12" s="14" t="n">
        <v>0</v>
      </c>
      <c r="F12" s="14" t="n">
        <v>1</v>
      </c>
      <c r="G12" s="14" t="n">
        <v>0</v>
      </c>
      <c r="H12" s="15" t="n">
        <v>1</v>
      </c>
      <c r="I12" s="16">
        <f>H12/$H$37</f>
        <v/>
      </c>
    </row>
    <row r="13">
      <c r="A13" s="12" t="inlineStr">
        <is>
          <t>Product</t>
        </is>
      </c>
      <c r="B13" s="13" t="inlineStr">
        <is>
          <t>Product Management</t>
        </is>
      </c>
      <c r="C13" s="14" t="n">
        <v>5</v>
      </c>
      <c r="D13" s="14" t="n">
        <v>2</v>
      </c>
      <c r="E13" s="14" t="n">
        <v>0</v>
      </c>
      <c r="F13" s="14" t="n">
        <v>1</v>
      </c>
      <c r="G13" s="14" t="n">
        <v>1</v>
      </c>
      <c r="H13" s="15" t="n">
        <v>9</v>
      </c>
      <c r="I13" s="16">
        <f>H13/$H$37</f>
        <v/>
      </c>
    </row>
    <row r="14">
      <c r="A14" s="12" t="inlineStr">
        <is>
          <t>Product</t>
        </is>
      </c>
      <c r="B14" s="13" t="inlineStr">
        <is>
          <t>Design</t>
        </is>
      </c>
      <c r="C14" s="14" t="n">
        <v>4</v>
      </c>
      <c r="D14" s="14" t="n">
        <v>1</v>
      </c>
      <c r="E14" s="14" t="n">
        <v>0</v>
      </c>
      <c r="F14" s="14" t="n">
        <v>0</v>
      </c>
      <c r="G14" s="14" t="n">
        <v>0</v>
      </c>
      <c r="H14" s="15" t="n">
        <v>5</v>
      </c>
      <c r="I14" s="16">
        <f>H14/$H$37</f>
        <v/>
      </c>
    </row>
    <row r="15">
      <c r="A15" s="12" t="inlineStr">
        <is>
          <t>Product</t>
        </is>
      </c>
      <c r="B15" s="13" t="inlineStr">
        <is>
          <t>Tech Writing</t>
        </is>
      </c>
      <c r="C15" s="14" t="n">
        <v>2</v>
      </c>
      <c r="D15" s="14" t="n">
        <v>0</v>
      </c>
      <c r="E15" s="14" t="n">
        <v>0</v>
      </c>
      <c r="F15" s="14" t="n">
        <v>0</v>
      </c>
      <c r="G15" s="14" t="n">
        <v>0</v>
      </c>
      <c r="H15" s="15" t="n">
        <v>2</v>
      </c>
      <c r="I15" s="16">
        <f>H15/$H$37</f>
        <v/>
      </c>
    </row>
    <row r="16">
      <c r="A16" s="12" t="inlineStr">
        <is>
          <t>Sales</t>
        </is>
      </c>
      <c r="B16" s="13" t="inlineStr">
        <is>
          <t>Enterprise AE</t>
        </is>
      </c>
      <c r="C16" s="14" t="n">
        <v>10</v>
      </c>
      <c r="D16" s="14" t="n">
        <v>0</v>
      </c>
      <c r="E16" s="14" t="n">
        <v>0</v>
      </c>
      <c r="F16" s="14" t="n">
        <v>0</v>
      </c>
      <c r="G16" s="14" t="n">
        <v>0</v>
      </c>
      <c r="H16" s="15" t="n">
        <v>10</v>
      </c>
      <c r="I16" s="16">
        <f>H16/$H$37</f>
        <v/>
      </c>
    </row>
    <row r="17">
      <c r="A17" s="12" t="inlineStr">
        <is>
          <t>Sales</t>
        </is>
      </c>
      <c r="B17" s="13" t="inlineStr">
        <is>
          <t>SMB AE</t>
        </is>
      </c>
      <c r="C17" s="14" t="n">
        <v>4</v>
      </c>
      <c r="D17" s="14" t="n">
        <v>0</v>
      </c>
      <c r="E17" s="14" t="n">
        <v>0</v>
      </c>
      <c r="F17" s="14" t="n">
        <v>0</v>
      </c>
      <c r="G17" s="14" t="n">
        <v>0</v>
      </c>
      <c r="H17" s="15" t="n">
        <v>4</v>
      </c>
      <c r="I17" s="16">
        <f>H17/$H$37</f>
        <v/>
      </c>
    </row>
    <row r="18">
      <c r="A18" s="12" t="inlineStr">
        <is>
          <t>Sales</t>
        </is>
      </c>
      <c r="B18" s="13" t="inlineStr">
        <is>
          <t>Sales Engineering</t>
        </is>
      </c>
      <c r="C18" s="14" t="n">
        <v>5</v>
      </c>
      <c r="D18" s="14" t="n">
        <v>1</v>
      </c>
      <c r="E18" s="14" t="n">
        <v>0</v>
      </c>
      <c r="F18" s="14" t="n">
        <v>0</v>
      </c>
      <c r="G18" s="14" t="n">
        <v>0</v>
      </c>
      <c r="H18" s="15" t="n">
        <v>6</v>
      </c>
      <c r="I18" s="16">
        <f>H18/$H$37</f>
        <v/>
      </c>
    </row>
    <row r="19">
      <c r="A19" s="12" t="inlineStr">
        <is>
          <t>Sales</t>
        </is>
      </c>
      <c r="B19" s="13" t="inlineStr">
        <is>
          <t>Sales Development</t>
        </is>
      </c>
      <c r="C19" s="14" t="n">
        <v>6</v>
      </c>
      <c r="D19" s="14" t="n">
        <v>1</v>
      </c>
      <c r="E19" s="14" t="n">
        <v>0</v>
      </c>
      <c r="F19" s="14" t="n">
        <v>0</v>
      </c>
      <c r="G19" s="14" t="n">
        <v>0</v>
      </c>
      <c r="H19" s="15" t="n">
        <v>7</v>
      </c>
      <c r="I19" s="16">
        <f>H19/$H$37</f>
        <v/>
      </c>
    </row>
    <row r="20">
      <c r="A20" s="12" t="inlineStr">
        <is>
          <t>Sales</t>
        </is>
      </c>
      <c r="B20" s="13" t="inlineStr">
        <is>
          <t>Sales Ops</t>
        </is>
      </c>
      <c r="C20" s="14" t="n">
        <v>3</v>
      </c>
      <c r="D20" s="14" t="n">
        <v>1</v>
      </c>
      <c r="E20" s="14" t="n">
        <v>0</v>
      </c>
      <c r="F20" s="14" t="n">
        <v>0</v>
      </c>
      <c r="G20" s="14" t="n">
        <v>0</v>
      </c>
      <c r="H20" s="15" t="n">
        <v>4</v>
      </c>
      <c r="I20" s="16">
        <f>H20/$H$37</f>
        <v/>
      </c>
    </row>
    <row r="21">
      <c r="A21" s="12" t="inlineStr">
        <is>
          <t>Sales</t>
        </is>
      </c>
      <c r="B21" s="13" t="inlineStr">
        <is>
          <t>CRO Office</t>
        </is>
      </c>
      <c r="C21" s="14" t="n">
        <v>0</v>
      </c>
      <c r="D21" s="14" t="n">
        <v>0</v>
      </c>
      <c r="E21" s="14" t="n">
        <v>0</v>
      </c>
      <c r="F21" s="14" t="n">
        <v>0</v>
      </c>
      <c r="G21" s="14" t="n">
        <v>1</v>
      </c>
      <c r="H21" s="15" t="n">
        <v>1</v>
      </c>
      <c r="I21" s="16">
        <f>H21/$H$37</f>
        <v/>
      </c>
    </row>
    <row r="22">
      <c r="A22" s="12" t="inlineStr">
        <is>
          <t>Marketing</t>
        </is>
      </c>
      <c r="B22" s="13" t="inlineStr">
        <is>
          <t>Demand Gen</t>
        </is>
      </c>
      <c r="C22" s="14" t="n">
        <v>4</v>
      </c>
      <c r="D22" s="14" t="n">
        <v>1</v>
      </c>
      <c r="E22" s="14" t="n">
        <v>0</v>
      </c>
      <c r="F22" s="14" t="n">
        <v>0</v>
      </c>
      <c r="G22" s="14" t="n">
        <v>0</v>
      </c>
      <c r="H22" s="15" t="n">
        <v>5</v>
      </c>
      <c r="I22" s="16">
        <f>H22/$H$37</f>
        <v/>
      </c>
    </row>
    <row r="23">
      <c r="A23" s="12" t="inlineStr">
        <is>
          <t>Marketing</t>
        </is>
      </c>
      <c r="B23" s="13" t="inlineStr">
        <is>
          <t>Product Marketing</t>
        </is>
      </c>
      <c r="C23" s="14" t="n">
        <v>3</v>
      </c>
      <c r="D23" s="14" t="n">
        <v>1</v>
      </c>
      <c r="E23" s="14" t="n">
        <v>0</v>
      </c>
      <c r="F23" s="14" t="n">
        <v>0</v>
      </c>
      <c r="G23" s="14" t="n">
        <v>0</v>
      </c>
      <c r="H23" s="15" t="n">
        <v>4</v>
      </c>
      <c r="I23" s="16">
        <f>H23/$H$37</f>
        <v/>
      </c>
    </row>
    <row r="24">
      <c r="A24" s="12" t="inlineStr">
        <is>
          <t>Marketing</t>
        </is>
      </c>
      <c r="B24" s="13" t="inlineStr">
        <is>
          <t>Brand / Content</t>
        </is>
      </c>
      <c r="C24" s="14" t="n">
        <v>2</v>
      </c>
      <c r="D24" s="14" t="n">
        <v>0</v>
      </c>
      <c r="E24" s="14" t="n">
        <v>0</v>
      </c>
      <c r="F24" s="14" t="n">
        <v>0</v>
      </c>
      <c r="G24" s="14" t="n">
        <v>0</v>
      </c>
      <c r="H24" s="15" t="n">
        <v>2</v>
      </c>
      <c r="I24" s="16">
        <f>H24/$H$37</f>
        <v/>
      </c>
    </row>
    <row r="25">
      <c r="A25" s="12" t="inlineStr">
        <is>
          <t>Marketing</t>
        </is>
      </c>
      <c r="B25" s="13" t="inlineStr">
        <is>
          <t>VP Marketing</t>
        </is>
      </c>
      <c r="C25" s="14" t="n">
        <v>0</v>
      </c>
      <c r="D25" s="14" t="n">
        <v>0</v>
      </c>
      <c r="E25" s="14" t="n">
        <v>0</v>
      </c>
      <c r="F25" s="14" t="n">
        <v>1</v>
      </c>
      <c r="G25" s="14" t="n">
        <v>0</v>
      </c>
      <c r="H25" s="15" t="n">
        <v>1</v>
      </c>
      <c r="I25" s="16">
        <f>H25/$H$37</f>
        <v/>
      </c>
    </row>
    <row r="26">
      <c r="A26" s="12" t="inlineStr">
        <is>
          <t>Customer Success</t>
        </is>
      </c>
      <c r="B26" s="13" t="inlineStr">
        <is>
          <t>CSMs</t>
        </is>
      </c>
      <c r="C26" s="14" t="n">
        <v>11</v>
      </c>
      <c r="D26" s="14" t="n">
        <v>2</v>
      </c>
      <c r="E26" s="14" t="n">
        <v>0</v>
      </c>
      <c r="F26" s="14" t="n">
        <v>0</v>
      </c>
      <c r="G26" s="14" t="n">
        <v>0</v>
      </c>
      <c r="H26" s="15" t="n">
        <v>13</v>
      </c>
      <c r="I26" s="16">
        <f>H26/$H$37</f>
        <v/>
      </c>
    </row>
    <row r="27">
      <c r="A27" s="12" t="inlineStr">
        <is>
          <t>Customer Success</t>
        </is>
      </c>
      <c r="B27" s="13" t="inlineStr">
        <is>
          <t>Onboarding / Impl</t>
        </is>
      </c>
      <c r="C27" s="14" t="n">
        <v>4</v>
      </c>
      <c r="D27" s="14" t="n">
        <v>1</v>
      </c>
      <c r="E27" s="14" t="n">
        <v>0</v>
      </c>
      <c r="F27" s="14" t="n">
        <v>0</v>
      </c>
      <c r="G27" s="14" t="n">
        <v>0</v>
      </c>
      <c r="H27" s="15" t="n">
        <v>5</v>
      </c>
      <c r="I27" s="16">
        <f>H27/$H$37</f>
        <v/>
      </c>
    </row>
    <row r="28">
      <c r="A28" s="12" t="inlineStr">
        <is>
          <t>Customer Success</t>
        </is>
      </c>
      <c r="B28" s="13" t="inlineStr">
        <is>
          <t>VP CS Office</t>
        </is>
      </c>
      <c r="C28" s="14" t="n">
        <v>0</v>
      </c>
      <c r="D28" s="14" t="n">
        <v>0</v>
      </c>
      <c r="E28" s="14" t="n">
        <v>0</v>
      </c>
      <c r="F28" s="14" t="n">
        <v>1</v>
      </c>
      <c r="G28" s="14" t="n">
        <v>0</v>
      </c>
      <c r="H28" s="15" t="n">
        <v>1</v>
      </c>
      <c r="I28" s="16">
        <f>H28/$H$37</f>
        <v/>
      </c>
    </row>
    <row r="29">
      <c r="A29" s="12" t="inlineStr">
        <is>
          <t>Finance</t>
        </is>
      </c>
      <c r="B29" s="13" t="inlineStr">
        <is>
          <t>Accounting</t>
        </is>
      </c>
      <c r="C29" s="14" t="n">
        <v>4</v>
      </c>
      <c r="D29" s="14" t="n">
        <v>1</v>
      </c>
      <c r="E29" s="14" t="n">
        <v>0</v>
      </c>
      <c r="F29" s="14" t="n">
        <v>0</v>
      </c>
      <c r="G29" s="14" t="n">
        <v>0</v>
      </c>
      <c r="H29" s="15" t="n">
        <v>5</v>
      </c>
      <c r="I29" s="16">
        <f>H29/$H$37</f>
        <v/>
      </c>
    </row>
    <row r="30">
      <c r="A30" s="12" t="inlineStr">
        <is>
          <t>Finance</t>
        </is>
      </c>
      <c r="B30" s="13" t="inlineStr">
        <is>
          <t>FP&amp;A</t>
        </is>
      </c>
      <c r="C30" s="14" t="n">
        <v>3</v>
      </c>
      <c r="D30" s="14" t="n">
        <v>1</v>
      </c>
      <c r="E30" s="14" t="n">
        <v>0</v>
      </c>
      <c r="F30" s="14" t="n">
        <v>0</v>
      </c>
      <c r="G30" s="14" t="n">
        <v>0</v>
      </c>
      <c r="H30" s="15" t="n">
        <v>4</v>
      </c>
      <c r="I30" s="16">
        <f>H30/$H$37</f>
        <v/>
      </c>
    </row>
    <row r="31">
      <c r="A31" s="12" t="inlineStr">
        <is>
          <t>Finance</t>
        </is>
      </c>
      <c r="B31" s="13" t="inlineStr">
        <is>
          <t>RevOps</t>
        </is>
      </c>
      <c r="C31" s="14" t="n">
        <v>2</v>
      </c>
      <c r="D31" s="14" t="n">
        <v>0</v>
      </c>
      <c r="E31" s="14" t="n">
        <v>0</v>
      </c>
      <c r="F31" s="14" t="n">
        <v>0</v>
      </c>
      <c r="G31" s="14" t="n">
        <v>0</v>
      </c>
      <c r="H31" s="15" t="n">
        <v>2</v>
      </c>
      <c r="I31" s="16">
        <f>H31/$H$37</f>
        <v/>
      </c>
    </row>
    <row r="32">
      <c r="A32" s="12" t="inlineStr">
        <is>
          <t>Finance</t>
        </is>
      </c>
      <c r="B32" s="13" t="inlineStr">
        <is>
          <t>CFO Office</t>
        </is>
      </c>
      <c r="C32" s="14" t="n">
        <v>0</v>
      </c>
      <c r="D32" s="14" t="n">
        <v>0</v>
      </c>
      <c r="E32" s="14" t="n">
        <v>0</v>
      </c>
      <c r="F32" s="14" t="n">
        <v>0</v>
      </c>
      <c r="G32" s="14" t="n">
        <v>1</v>
      </c>
      <c r="H32" s="15" t="n">
        <v>1</v>
      </c>
      <c r="I32" s="16">
        <f>H32/$H$37</f>
        <v/>
      </c>
    </row>
    <row r="33">
      <c r="A33" s="12" t="inlineStr">
        <is>
          <t>People Ops</t>
        </is>
      </c>
      <c r="B33" s="13" t="inlineStr">
        <is>
          <t>Recruiting</t>
        </is>
      </c>
      <c r="C33" s="14" t="n">
        <v>2</v>
      </c>
      <c r="D33" s="14" t="n">
        <v>1</v>
      </c>
      <c r="E33" s="14" t="n">
        <v>0</v>
      </c>
      <c r="F33" s="14" t="n">
        <v>0</v>
      </c>
      <c r="G33" s="14" t="n">
        <v>0</v>
      </c>
      <c r="H33" s="15" t="n">
        <v>3</v>
      </c>
      <c r="I33" s="16">
        <f>H33/$H$37</f>
        <v/>
      </c>
    </row>
    <row r="34">
      <c r="A34" s="12" t="inlineStr">
        <is>
          <t>People Ops</t>
        </is>
      </c>
      <c r="B34" s="13" t="inlineStr">
        <is>
          <t>HR Ops</t>
        </is>
      </c>
      <c r="C34" s="14" t="n">
        <v>1</v>
      </c>
      <c r="D34" s="14" t="n">
        <v>1</v>
      </c>
      <c r="E34" s="14" t="n">
        <v>0</v>
      </c>
      <c r="F34" s="14" t="n">
        <v>0</v>
      </c>
      <c r="G34" s="14" t="n">
        <v>0</v>
      </c>
      <c r="H34" s="15" t="n">
        <v>2</v>
      </c>
      <c r="I34" s="16">
        <f>H34/$H$37</f>
        <v/>
      </c>
    </row>
    <row r="35">
      <c r="A35" s="12" t="inlineStr">
        <is>
          <t>Legal</t>
        </is>
      </c>
      <c r="B35" s="13" t="inlineStr">
        <is>
          <t>General Counsel (0.6 FTE)</t>
        </is>
      </c>
      <c r="C35" s="14" t="n">
        <v>0</v>
      </c>
      <c r="D35" s="14" t="n">
        <v>0</v>
      </c>
      <c r="E35" s="14" t="n">
        <v>0</v>
      </c>
      <c r="F35" s="14" t="n">
        <v>0</v>
      </c>
      <c r="G35" s="14" t="n">
        <v>1</v>
      </c>
      <c r="H35" s="15" t="n">
        <v>1</v>
      </c>
      <c r="I35" s="16">
        <f>H35/$H$37</f>
        <v/>
      </c>
    </row>
    <row r="36">
      <c r="A36" s="12" t="inlineStr">
        <is>
          <t>Executive</t>
        </is>
      </c>
      <c r="B36" s="13" t="inlineStr">
        <is>
          <t>CEO</t>
        </is>
      </c>
      <c r="C36" s="14" t="n">
        <v>0</v>
      </c>
      <c r="D36" s="14" t="n">
        <v>0</v>
      </c>
      <c r="E36" s="14" t="n">
        <v>0</v>
      </c>
      <c r="F36" s="14" t="n">
        <v>0</v>
      </c>
      <c r="G36" s="14" t="n">
        <v>1</v>
      </c>
      <c r="H36" s="15" t="n">
        <v>1</v>
      </c>
      <c r="I36" s="16">
        <f>H36/$H$37</f>
        <v/>
      </c>
    </row>
    <row r="37">
      <c r="A37" s="17" t="inlineStr">
        <is>
          <t>TOTAL</t>
        </is>
      </c>
      <c r="B37" s="18" t="inlineStr">
        <is>
          <t>All functions</t>
        </is>
      </c>
      <c r="C37" s="19" t="n">
        <v>125</v>
      </c>
      <c r="D37" s="19" t="n">
        <v>27</v>
      </c>
      <c r="E37" s="19" t="n">
        <v>2</v>
      </c>
      <c r="F37" s="19" t="n">
        <v>4</v>
      </c>
      <c r="G37" s="19" t="n">
        <v>5</v>
      </c>
      <c r="H37" s="19" t="n">
        <v>163</v>
      </c>
      <c r="I37" s="20" t="n">
        <v>1</v>
      </c>
    </row>
    <row r="40">
      <c r="A40" s="5" t="inlineStr">
        <is>
          <t>Location Breakdown</t>
        </is>
      </c>
    </row>
    <row r="41">
      <c r="A41" s="21" t="inlineStr">
        <is>
          <t>Location</t>
        </is>
      </c>
      <c r="B41" s="21" t="inlineStr">
        <is>
          <t>FTE</t>
        </is>
      </c>
      <c r="C41" s="21" t="inlineStr">
        <is>
          <t>% Total</t>
        </is>
      </c>
    </row>
    <row r="42">
      <c r="A42" s="22" t="inlineStr">
        <is>
          <t>New York (HQ)</t>
        </is>
      </c>
      <c r="B42" s="23" t="n">
        <v>62</v>
      </c>
      <c r="C42" s="24" t="n">
        <v>0.4217687074829932</v>
      </c>
    </row>
    <row r="43">
      <c r="A43" s="22" t="inlineStr">
        <is>
          <t>Austin (Eng Hub)</t>
        </is>
      </c>
      <c r="B43" s="23" t="n">
        <v>41</v>
      </c>
      <c r="C43" s="24" t="n">
        <v>0.2789115646258503</v>
      </c>
    </row>
    <row r="44">
      <c r="A44" s="22" t="inlineStr">
        <is>
          <t>Remote — US</t>
        </is>
      </c>
      <c r="B44" s="23" t="n">
        <v>32</v>
      </c>
      <c r="C44" s="24" t="n">
        <v>0.217687074829932</v>
      </c>
    </row>
    <row r="45">
      <c r="A45" s="22" t="inlineStr">
        <is>
          <t>Remote — International (UK, Canada, Germany)</t>
        </is>
      </c>
      <c r="B45" s="23" t="n">
        <v>12</v>
      </c>
      <c r="C45" s="24" t="n">
        <v>0.08163265306122448</v>
      </c>
    </row>
  </sheetData>
  <mergeCells count="2">
    <mergeCell ref="A1:I1"/>
    <mergeCell ref="A2:I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20"/>
  <sheetViews>
    <sheetView showGridLines="0"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11" customWidth="1" min="3" max="3"/>
    <col width="42" customWidth="1" min="4" max="4"/>
    <col width="11" customWidth="1" min="5" max="5"/>
    <col width="13" customWidth="1" min="6" max="6"/>
    <col width="13" customWidth="1" min="7" max="7"/>
  </cols>
  <sheetData>
    <row r="1">
      <c r="A1" s="9" t="inlineStr">
        <is>
          <t>Leadership Team · Biographies &amp; Compensation</t>
        </is>
      </c>
    </row>
    <row r="2">
      <c r="A2" s="10" t="inlineStr">
        <is>
          <t>Source: HRIS + Carta. Cash excludes bonus. Equity shown as % FD pre-Series B.</t>
        </is>
      </c>
    </row>
    <row r="4">
      <c r="A4" s="11" t="inlineStr">
        <is>
          <t>Name</t>
        </is>
      </c>
      <c r="B4" s="11" t="inlineStr">
        <is>
          <t>Title</t>
        </is>
      </c>
      <c r="C4" s="11" t="inlineStr">
        <is>
          <t>Joined</t>
        </is>
      </c>
      <c r="D4" s="11" t="inlineStr">
        <is>
          <t>Prior Role</t>
        </is>
      </c>
      <c r="E4" s="11" t="inlineStr">
        <is>
          <t>Base ($K)</t>
        </is>
      </c>
      <c r="F4" s="11" t="inlineStr">
        <is>
          <t>Target Bonus</t>
        </is>
      </c>
      <c r="G4" s="11" t="inlineStr">
        <is>
          <t>% FD Equity</t>
        </is>
      </c>
    </row>
    <row r="5">
      <c r="A5" s="25" t="inlineStr">
        <is>
          <t>Sarah Chen</t>
        </is>
      </c>
      <c r="B5" s="13" t="inlineStr">
        <is>
          <t>CEO &amp; Co-founder</t>
        </is>
      </c>
      <c r="C5" s="13" t="inlineStr">
        <is>
          <t>Feb 2021</t>
        </is>
      </c>
      <c r="D5" s="13" t="inlineStr">
        <is>
          <t>McKinsey — Supply Chain Practice Lead</t>
        </is>
      </c>
      <c r="E5" s="26" t="n">
        <v>325</v>
      </c>
      <c r="F5" s="27" t="inlineStr">
        <is>
          <t>30%</t>
        </is>
      </c>
      <c r="G5" s="27" t="inlineStr">
        <is>
          <t>22.4%</t>
        </is>
      </c>
    </row>
    <row r="6">
      <c r="A6" s="25" t="inlineStr">
        <is>
          <t>James Robinson</t>
        </is>
      </c>
      <c r="B6" s="13" t="inlineStr">
        <is>
          <t>Interim CTO / VP Eng</t>
        </is>
      </c>
      <c r="C6" s="13" t="inlineStr">
        <is>
          <t>Nov 2021</t>
        </is>
      </c>
      <c r="D6" s="13" t="inlineStr">
        <is>
          <t>Palantir — Principal Engineer</t>
        </is>
      </c>
      <c r="E6" s="26" t="n">
        <v>295</v>
      </c>
      <c r="F6" s="27" t="inlineStr">
        <is>
          <t>25%</t>
        </is>
      </c>
      <c r="G6" s="27" t="inlineStr">
        <is>
          <t>0.9%</t>
        </is>
      </c>
    </row>
    <row r="7">
      <c r="A7" s="25" t="inlineStr">
        <is>
          <t>Priya Shankar</t>
        </is>
      </c>
      <c r="B7" s="13" t="inlineStr">
        <is>
          <t>Chief Product Officer</t>
        </is>
      </c>
      <c r="C7" s="13" t="inlineStr">
        <is>
          <t>Aug 2025</t>
        </is>
      </c>
      <c r="D7" s="13" t="inlineStr">
        <is>
          <t>Flexport — VP Product</t>
        </is>
      </c>
      <c r="E7" s="26" t="n">
        <v>310</v>
      </c>
      <c r="F7" s="27" t="inlineStr">
        <is>
          <t>30%</t>
        </is>
      </c>
      <c r="G7" s="27" t="inlineStr">
        <is>
          <t>1.4%</t>
        </is>
      </c>
    </row>
    <row r="8">
      <c r="A8" s="25" t="inlineStr">
        <is>
          <t>David Patel</t>
        </is>
      </c>
      <c r="B8" s="13" t="inlineStr">
        <is>
          <t>Chief Revenue Officer</t>
        </is>
      </c>
      <c r="C8" s="13" t="inlineStr">
        <is>
          <t>Apr 2023</t>
        </is>
      </c>
      <c r="D8" s="13" t="inlineStr">
        <is>
          <t>SAP Ariba — Global VP Sales (built $0→$50M team)</t>
        </is>
      </c>
      <c r="E8" s="26" t="n">
        <v>310</v>
      </c>
      <c r="F8" s="27" t="inlineStr">
        <is>
          <t>50% OTE</t>
        </is>
      </c>
      <c r="G8" s="27" t="inlineStr">
        <is>
          <t>2.2%</t>
        </is>
      </c>
    </row>
    <row r="9">
      <c r="A9" s="25" t="inlineStr">
        <is>
          <t>Elena Vasquez</t>
        </is>
      </c>
      <c r="B9" s="13" t="inlineStr">
        <is>
          <t>Chief Financial Officer</t>
        </is>
      </c>
      <c r="C9" s="13" t="inlineStr">
        <is>
          <t>Mar 2025</t>
        </is>
      </c>
      <c r="D9" s="13" t="inlineStr">
        <is>
          <t>Coupa — VP Finance</t>
        </is>
      </c>
      <c r="E9" s="26" t="n">
        <v>295</v>
      </c>
      <c r="F9" s="27" t="inlineStr">
        <is>
          <t>30%</t>
        </is>
      </c>
      <c r="G9" s="27" t="inlineStr">
        <is>
          <t>1.1%</t>
        </is>
      </c>
    </row>
    <row r="10">
      <c r="A10" s="25" t="inlineStr">
        <is>
          <t>Kenji Tanaka</t>
        </is>
      </c>
      <c r="B10" s="13" t="inlineStr">
        <is>
          <t>VP Customer Success</t>
        </is>
      </c>
      <c r="C10" s="13" t="inlineStr">
        <is>
          <t>Jun 2023</t>
        </is>
      </c>
      <c r="D10" s="13" t="inlineStr">
        <is>
          <t>Gong — Director CS</t>
        </is>
      </c>
      <c r="E10" s="26" t="n">
        <v>240</v>
      </c>
      <c r="F10" s="27" t="inlineStr">
        <is>
          <t>20%</t>
        </is>
      </c>
      <c r="G10" s="27" t="inlineStr">
        <is>
          <t>0.6%</t>
        </is>
      </c>
    </row>
    <row r="11">
      <c r="A11" s="25" t="inlineStr">
        <is>
          <t>Maria Alvarez</t>
        </is>
      </c>
      <c r="B11" s="13" t="inlineStr">
        <is>
          <t>General Counsel (0.6 FTE)</t>
        </is>
      </c>
      <c r="C11" s="13" t="inlineStr">
        <is>
          <t>Jan 2024</t>
        </is>
      </c>
      <c r="D11" s="13" t="inlineStr">
        <is>
          <t>Palantir — Senior Counsel</t>
        </is>
      </c>
      <c r="E11" s="26" t="n">
        <v>195</v>
      </c>
      <c r="F11" s="27" t="inlineStr">
        <is>
          <t>15%</t>
        </is>
      </c>
      <c r="G11" s="27" t="inlineStr">
        <is>
          <t>0.3%</t>
        </is>
      </c>
    </row>
    <row r="12">
      <c r="A12" s="25" t="inlineStr">
        <is>
          <t>Jennifer Park</t>
        </is>
      </c>
      <c r="B12" s="13" t="inlineStr">
        <is>
          <t>VP People Ops</t>
        </is>
      </c>
      <c r="C12" s="13" t="inlineStr">
        <is>
          <t>Feb 2024</t>
        </is>
      </c>
      <c r="D12" s="13" t="inlineStr">
        <is>
          <t>Datadog — Senior Director HR</t>
        </is>
      </c>
      <c r="E12" s="26" t="n">
        <v>235</v>
      </c>
      <c r="F12" s="27" t="inlineStr">
        <is>
          <t>20%</t>
        </is>
      </c>
      <c r="G12" s="27" t="inlineStr">
        <is>
          <t>0.4%</t>
        </is>
      </c>
    </row>
    <row r="13">
      <c r="A13" s="25" t="inlineStr">
        <is>
          <t>Alex Rodriguez</t>
        </is>
      </c>
      <c r="B13" s="13" t="inlineStr">
        <is>
          <t>VP Marketing</t>
        </is>
      </c>
      <c r="C13" s="13" t="inlineStr">
        <is>
          <t>Jul 2024</t>
        </is>
      </c>
      <c r="D13" s="13" t="inlineStr">
        <is>
          <t>Segment — Sr Director Demand Gen</t>
        </is>
      </c>
      <c r="E13" s="26" t="n">
        <v>250</v>
      </c>
      <c r="F13" s="27" t="inlineStr">
        <is>
          <t>25%</t>
        </is>
      </c>
      <c r="G13" s="27" t="inlineStr">
        <is>
          <t>0.5%</t>
        </is>
      </c>
    </row>
    <row r="16">
      <c r="A16" s="28" t="inlineStr">
        <is>
          <t>Key Notes</t>
        </is>
      </c>
    </row>
    <row r="17">
      <c r="A17" s="29" t="inlineStr">
        <is>
          <t>• Marcus Weiss (Co-founder, CTO) departed Nov 2025 for FAANG; 2-year non-compete in effect; founder shares fully vested.</t>
        </is>
      </c>
    </row>
    <row r="18">
      <c r="A18" s="29" t="inlineStr">
        <is>
          <t>• Full-time CTO search active with Heidrick &amp; Struggles; 3 final candidates interviewed April 2026. Target start: Q2 2026.</t>
        </is>
      </c>
    </row>
    <row r="19">
      <c r="A19" s="29" t="inlineStr">
        <is>
          <t>• All NEO equity subject to standard 4-year vesting with 1-year cliff; 97% of pre-IPO pool committed to retention &amp; hires.</t>
        </is>
      </c>
    </row>
    <row r="20">
      <c r="A20" s="29" t="inlineStr">
        <is>
          <t>• Cash comp benchmarked to 65th percentile of Radford Series B Tech Survey (Mar 2026 cut).</t>
        </is>
      </c>
    </row>
  </sheetData>
  <mergeCells count="6">
    <mergeCell ref="A1:G1"/>
    <mergeCell ref="A17:G17"/>
    <mergeCell ref="A18:G18"/>
    <mergeCell ref="A20:G20"/>
    <mergeCell ref="A2:G2"/>
    <mergeCell ref="A19:G19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3"/>
  <sheetViews>
    <sheetView showGridLines="0"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2" customWidth="1" min="1" max="1"/>
    <col width="10" customWidth="1" min="2" max="2"/>
    <col width="10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  <col width="10" customWidth="1" min="9" max="9"/>
  </cols>
  <sheetData>
    <row r="1">
      <c r="A1" s="9" t="inlineStr">
        <is>
          <t>Hiring Plan · FY26 Q2 through FY27 Q4</t>
        </is>
      </c>
    </row>
    <row r="2">
      <c r="A2" s="10" t="inlineStr">
        <is>
          <t>Ramp from 147 (current) to 248 FTE by 12/31/2027 — funded by Series B · Blue cells = forecast</t>
        </is>
      </c>
    </row>
    <row r="4">
      <c r="A4" s="21" t="inlineStr">
        <is>
          <t>Function</t>
        </is>
      </c>
      <c r="B4" s="21" t="inlineStr">
        <is>
          <t>Start 147</t>
        </is>
      </c>
      <c r="C4" s="21" t="inlineStr">
        <is>
          <t>Q2'26</t>
        </is>
      </c>
      <c r="D4" s="21" t="inlineStr">
        <is>
          <t>Q3'26</t>
        </is>
      </c>
      <c r="E4" s="21" t="inlineStr">
        <is>
          <t>Q4'26</t>
        </is>
      </c>
      <c r="F4" s="21" t="inlineStr">
        <is>
          <t>Q1'27</t>
        </is>
      </c>
      <c r="G4" s="21" t="inlineStr">
        <is>
          <t>Q2'27</t>
        </is>
      </c>
      <c r="H4" s="21" t="inlineStr">
        <is>
          <t>Q3'27</t>
        </is>
      </c>
      <c r="I4" s="21" t="inlineStr">
        <is>
          <t>Q4'27</t>
        </is>
      </c>
    </row>
    <row r="5">
      <c r="A5" s="12" t="inlineStr">
        <is>
          <t>Engineering</t>
        </is>
      </c>
      <c r="B5" s="30" t="n">
        <v>68</v>
      </c>
      <c r="C5" s="31" t="n">
        <v>5</v>
      </c>
      <c r="D5" s="31" t="n">
        <v>5</v>
      </c>
      <c r="E5" s="31" t="n">
        <v>4</v>
      </c>
      <c r="F5" s="31" t="n">
        <v>4</v>
      </c>
      <c r="G5" s="31" t="n">
        <v>4</v>
      </c>
      <c r="H5" s="31" t="n">
        <v>4</v>
      </c>
      <c r="I5" s="31" t="n">
        <v>3</v>
      </c>
    </row>
    <row r="6">
      <c r="A6" s="12" t="inlineStr">
        <is>
          <t>Product</t>
        </is>
      </c>
      <c r="B6" s="30" t="n">
        <v>13</v>
      </c>
      <c r="C6" s="31" t="n">
        <v>2</v>
      </c>
      <c r="D6" s="31" t="n">
        <v>2</v>
      </c>
      <c r="E6" s="31" t="n">
        <v>1</v>
      </c>
      <c r="F6" s="31" t="n">
        <v>1</v>
      </c>
      <c r="G6" s="31" t="n">
        <v>1</v>
      </c>
      <c r="H6" s="31" t="n">
        <v>1</v>
      </c>
      <c r="I6" s="31" t="n">
        <v>1</v>
      </c>
    </row>
    <row r="7">
      <c r="A7" s="12" t="inlineStr">
        <is>
          <t>Sales</t>
        </is>
      </c>
      <c r="B7" s="30" t="n">
        <v>30</v>
      </c>
      <c r="C7" s="31" t="n">
        <v>4</v>
      </c>
      <c r="D7" s="31" t="n">
        <v>4</v>
      </c>
      <c r="E7" s="31" t="n">
        <v>3</v>
      </c>
      <c r="F7" s="31" t="n">
        <v>3</v>
      </c>
      <c r="G7" s="31" t="n">
        <v>3</v>
      </c>
      <c r="H7" s="31" t="n">
        <v>2</v>
      </c>
      <c r="I7" s="31" t="n">
        <v>2</v>
      </c>
    </row>
    <row r="8">
      <c r="A8" s="12" t="inlineStr">
        <is>
          <t>Marketing</t>
        </is>
      </c>
      <c r="B8" s="30" t="n">
        <v>12</v>
      </c>
      <c r="C8" s="31" t="n">
        <v>1</v>
      </c>
      <c r="D8" s="31" t="n">
        <v>2</v>
      </c>
      <c r="E8" s="31" t="n">
        <v>1</v>
      </c>
      <c r="F8" s="31" t="n">
        <v>1</v>
      </c>
      <c r="G8" s="31" t="n">
        <v>1</v>
      </c>
      <c r="H8" s="31" t="n">
        <v>1</v>
      </c>
      <c r="I8" s="31" t="n">
        <v>1</v>
      </c>
    </row>
    <row r="9">
      <c r="A9" s="12" t="inlineStr">
        <is>
          <t>Customer Success</t>
        </is>
      </c>
      <c r="B9" s="30" t="n">
        <v>19</v>
      </c>
      <c r="C9" s="31" t="n">
        <v>2</v>
      </c>
      <c r="D9" s="31" t="n">
        <v>2</v>
      </c>
      <c r="E9" s="31" t="n">
        <v>2</v>
      </c>
      <c r="F9" s="31" t="n">
        <v>2</v>
      </c>
      <c r="G9" s="31" t="n">
        <v>1</v>
      </c>
      <c r="H9" s="31" t="n">
        <v>1</v>
      </c>
      <c r="I9" s="31" t="n">
        <v>1</v>
      </c>
    </row>
    <row r="10">
      <c r="A10" s="12" t="inlineStr">
        <is>
          <t>Finance</t>
        </is>
      </c>
      <c r="B10" s="30" t="n">
        <v>11</v>
      </c>
      <c r="C10" s="31" t="n">
        <v>1</v>
      </c>
      <c r="D10" s="31" t="n">
        <v>0</v>
      </c>
      <c r="E10" s="31" t="n">
        <v>1</v>
      </c>
      <c r="F10" s="31" t="n">
        <v>1</v>
      </c>
      <c r="G10" s="31" t="n">
        <v>0</v>
      </c>
      <c r="H10" s="31" t="n">
        <v>0</v>
      </c>
      <c r="I10" s="31" t="n">
        <v>0</v>
      </c>
    </row>
    <row r="11">
      <c r="A11" s="12" t="inlineStr">
        <is>
          <t>People Ops</t>
        </is>
      </c>
      <c r="B11" s="30" t="n">
        <v>4</v>
      </c>
      <c r="C11" s="31" t="n">
        <v>1</v>
      </c>
      <c r="D11" s="31" t="n">
        <v>0</v>
      </c>
      <c r="E11" s="31" t="n">
        <v>0</v>
      </c>
      <c r="F11" s="31" t="n">
        <v>1</v>
      </c>
      <c r="G11" s="31" t="n">
        <v>0</v>
      </c>
      <c r="H11" s="31" t="n">
        <v>0</v>
      </c>
      <c r="I11" s="31" t="n">
        <v>0</v>
      </c>
    </row>
    <row r="12">
      <c r="A12" s="12" t="inlineStr">
        <is>
          <t>Legal &amp; Compliance</t>
        </is>
      </c>
      <c r="B12" s="30" t="n">
        <v>1</v>
      </c>
      <c r="C12" s="31" t="n">
        <v>0</v>
      </c>
      <c r="D12" s="31" t="n">
        <v>1</v>
      </c>
      <c r="E12" s="31" t="n">
        <v>0</v>
      </c>
      <c r="F12" s="31" t="n">
        <v>0</v>
      </c>
      <c r="G12" s="31" t="n">
        <v>0</v>
      </c>
      <c r="H12" s="31" t="n">
        <v>0</v>
      </c>
      <c r="I12" s="31" t="n">
        <v>0</v>
      </c>
    </row>
    <row r="13">
      <c r="A13" s="12" t="inlineStr">
        <is>
          <t>G&amp;A / Executive</t>
        </is>
      </c>
      <c r="B13" s="30" t="n">
        <v>2</v>
      </c>
      <c r="C13" s="31" t="n">
        <v>1</v>
      </c>
      <c r="D13" s="31" t="n">
        <v>0</v>
      </c>
      <c r="E13" s="31" t="n">
        <v>0</v>
      </c>
      <c r="F13" s="31" t="n">
        <v>0</v>
      </c>
      <c r="G13" s="31" t="n">
        <v>0</v>
      </c>
      <c r="H13" s="31" t="n">
        <v>0</v>
      </c>
      <c r="I13" s="31" t="n">
        <v>0</v>
      </c>
    </row>
    <row r="14">
      <c r="A14" s="32" t="inlineStr">
        <is>
          <t>Net Adds</t>
        </is>
      </c>
      <c r="B14" s="33">
        <f>SUM(B5:B13)</f>
        <v/>
      </c>
      <c r="C14" s="33">
        <f>SUM(C5:C13)</f>
        <v/>
      </c>
      <c r="D14" s="33">
        <f>SUM(D5:D13)</f>
        <v/>
      </c>
      <c r="E14" s="33">
        <f>SUM(E5:E13)</f>
        <v/>
      </c>
      <c r="F14" s="33">
        <f>SUM(F5:F13)</f>
        <v/>
      </c>
      <c r="G14" s="33">
        <f>SUM(G5:G13)</f>
        <v/>
      </c>
      <c r="H14" s="33">
        <f>SUM(H5:H13)</f>
        <v/>
      </c>
      <c r="I14" s="33">
        <f>SUM(I5:I13)</f>
        <v/>
      </c>
    </row>
    <row r="15">
      <c r="A15" s="17" t="inlineStr">
        <is>
          <t>Ending Headcount</t>
        </is>
      </c>
      <c r="B15" s="19">
        <f>B14</f>
        <v/>
      </c>
      <c r="C15" s="19">
        <f>B15+C14</f>
        <v/>
      </c>
      <c r="D15" s="19">
        <f>C15+D14</f>
        <v/>
      </c>
      <c r="E15" s="19">
        <f>D15+E14</f>
        <v/>
      </c>
      <c r="F15" s="19">
        <f>E15+F14</f>
        <v/>
      </c>
      <c r="G15" s="19">
        <f>F15+G14</f>
        <v/>
      </c>
      <c r="H15" s="19">
        <f>G15+H14</f>
        <v/>
      </c>
      <c r="I15" s="19">
        <f>H15+I14</f>
        <v/>
      </c>
    </row>
    <row r="18">
      <c r="A18" s="28" t="inlineStr">
        <is>
          <t>Hiring Rationale</t>
        </is>
      </c>
    </row>
    <row r="19">
      <c r="A19" s="29" t="inlineStr">
        <is>
          <t>• Sales-heavy front-load: 14 new enterprise AEs by Q4'26 — matches S&amp;M spend in UoP (45% of $45M round).</t>
        </is>
      </c>
    </row>
    <row r="20">
      <c r="A20" s="29" t="inlineStr">
        <is>
          <t>• Engineering ramp: +29 engineers over 7 quarters, prioritizing ML/Data Science (12) and Autopilot (8).</t>
        </is>
      </c>
    </row>
    <row r="21">
      <c r="A21" s="29" t="inlineStr">
        <is>
          <t>• Customer Success ratio target: 1 CSM per $2M ARR → stable at ~35 CSMs by FY27 vs. $72M projected ARR.</t>
        </is>
      </c>
    </row>
    <row r="22">
      <c r="A22" s="29" t="inlineStr">
        <is>
          <t>• G&amp;A lean: finance/legal/people ops grow from 17 (FY25) to 24 (FY27) — 10% of total vs. 13% today.</t>
        </is>
      </c>
    </row>
    <row r="23">
      <c r="A23" s="29" t="inlineStr">
        <is>
          <t>• FY27 ending headcount of 248 supports $72M ARR target → $290K ARR per FTE (vs. $122K today).</t>
        </is>
      </c>
    </row>
  </sheetData>
  <mergeCells count="7">
    <mergeCell ref="A19:I19"/>
    <mergeCell ref="A2:I2"/>
    <mergeCell ref="A1:I1"/>
    <mergeCell ref="A23:I23"/>
    <mergeCell ref="A22:I22"/>
    <mergeCell ref="A20:I20"/>
    <mergeCell ref="A21:I2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24"/>
  <sheetViews>
    <sheetView showGridLines="0" workbookViewId="0">
      <selection activeCell="A1" sqref="A1"/>
    </sheetView>
  </sheetViews>
  <sheetFormatPr baseColWidth="8" defaultRowHeight="15"/>
  <cols>
    <col width="22" customWidth="1" min="1" max="1"/>
    <col width="15" customWidth="1" min="2" max="2"/>
    <col width="12" customWidth="1" min="3" max="3"/>
    <col width="12" customWidth="1" min="4" max="4"/>
    <col width="12" customWidth="1" min="5" max="5"/>
    <col width="13" customWidth="1" min="6" max="6"/>
    <col width="13" customWidth="1" min="7" max="7"/>
    <col width="14" customWidth="1" min="8" max="8"/>
  </cols>
  <sheetData>
    <row r="1">
      <c r="A1" s="9" t="inlineStr">
        <is>
          <t>Compensation Bands · Radford 65th Percentile Benchmark</t>
        </is>
      </c>
    </row>
    <row r="2">
      <c r="A2" s="10" t="inlineStr">
        <is>
          <t>Updated Mar 2026. Includes IC, Manager, Director, VP, C-Suite. Equity in BPS of FD (pre-Series B).</t>
        </is>
      </c>
    </row>
    <row r="4">
      <c r="A4" s="34" t="inlineStr">
        <is>
          <t>Level</t>
        </is>
      </c>
      <c r="B4" s="34" t="inlineStr">
        <is>
          <t>Function</t>
        </is>
      </c>
      <c r="C4" s="34" t="inlineStr">
        <is>
          <t>Base Low</t>
        </is>
      </c>
      <c r="D4" s="34" t="inlineStr">
        <is>
          <t>Base Mid</t>
        </is>
      </c>
      <c r="E4" s="34" t="inlineStr">
        <is>
          <t>Base High</t>
        </is>
      </c>
      <c r="F4" s="34" t="inlineStr">
        <is>
          <t>Bonus %</t>
        </is>
      </c>
      <c r="G4" s="34" t="inlineStr">
        <is>
          <t>Equity (BPS)</t>
        </is>
      </c>
      <c r="H4" s="34" t="inlineStr">
        <is>
          <t>Refresh (BPS)</t>
        </is>
      </c>
    </row>
    <row r="5">
      <c r="A5" s="12" t="inlineStr">
        <is>
          <t>IC1 — Junior</t>
        </is>
      </c>
      <c r="B5" s="12" t="inlineStr">
        <is>
          <t>Engineering</t>
        </is>
      </c>
      <c r="C5" s="35" t="n">
        <v>135</v>
      </c>
      <c r="D5" s="35" t="n">
        <v>150</v>
      </c>
      <c r="E5" s="35" t="n">
        <v>170</v>
      </c>
      <c r="F5" s="27" t="inlineStr">
        <is>
          <t>10%</t>
        </is>
      </c>
      <c r="G5" s="27" t="n">
        <v>4</v>
      </c>
      <c r="H5" s="27" t="n">
        <v>2</v>
      </c>
    </row>
    <row r="6">
      <c r="A6" s="12" t="inlineStr">
        <is>
          <t>IC2 — Mid</t>
        </is>
      </c>
      <c r="B6" s="12" t="inlineStr">
        <is>
          <t>Engineering</t>
        </is>
      </c>
      <c r="C6" s="35" t="n">
        <v>165</v>
      </c>
      <c r="D6" s="35" t="n">
        <v>185</v>
      </c>
      <c r="E6" s="35" t="n">
        <v>210</v>
      </c>
      <c r="F6" s="27" t="inlineStr">
        <is>
          <t>10%</t>
        </is>
      </c>
      <c r="G6" s="27" t="n">
        <v>6</v>
      </c>
      <c r="H6" s="27" t="n">
        <v>3</v>
      </c>
    </row>
    <row r="7">
      <c r="A7" s="12" t="inlineStr">
        <is>
          <t>IC3 — Senior</t>
        </is>
      </c>
      <c r="B7" s="12" t="inlineStr">
        <is>
          <t>Engineering</t>
        </is>
      </c>
      <c r="C7" s="35" t="n">
        <v>195</v>
      </c>
      <c r="D7" s="35" t="n">
        <v>220</v>
      </c>
      <c r="E7" s="35" t="n">
        <v>255</v>
      </c>
      <c r="F7" s="27" t="inlineStr">
        <is>
          <t>12%</t>
        </is>
      </c>
      <c r="G7" s="27" t="n">
        <v>10</v>
      </c>
      <c r="H7" s="27" t="n">
        <v>5</v>
      </c>
    </row>
    <row r="8">
      <c r="A8" s="12" t="inlineStr">
        <is>
          <t>IC4 — Staff</t>
        </is>
      </c>
      <c r="B8" s="12" t="inlineStr">
        <is>
          <t>Engineering</t>
        </is>
      </c>
      <c r="C8" s="35" t="n">
        <v>230</v>
      </c>
      <c r="D8" s="35" t="n">
        <v>265</v>
      </c>
      <c r="E8" s="35" t="n">
        <v>305</v>
      </c>
      <c r="F8" s="27" t="inlineStr">
        <is>
          <t>15%</t>
        </is>
      </c>
      <c r="G8" s="27" t="n">
        <v>18</v>
      </c>
      <c r="H8" s="27" t="n">
        <v>8</v>
      </c>
    </row>
    <row r="9">
      <c r="A9" s="12" t="inlineStr">
        <is>
          <t>IC5 — Principal</t>
        </is>
      </c>
      <c r="B9" s="12" t="inlineStr">
        <is>
          <t>Engineering</t>
        </is>
      </c>
      <c r="C9" s="35" t="n">
        <v>275</v>
      </c>
      <c r="D9" s="35" t="n">
        <v>315</v>
      </c>
      <c r="E9" s="35" t="n">
        <v>365</v>
      </c>
      <c r="F9" s="27" t="inlineStr">
        <is>
          <t>20%</t>
        </is>
      </c>
      <c r="G9" s="27" t="n">
        <v>32</v>
      </c>
      <c r="H9" s="27" t="n">
        <v>15</v>
      </c>
    </row>
    <row r="10">
      <c r="A10" s="12" t="inlineStr">
        <is>
          <t>M3 — Manager</t>
        </is>
      </c>
      <c r="B10" s="12" t="inlineStr">
        <is>
          <t>Engineering</t>
        </is>
      </c>
      <c r="C10" s="35" t="n">
        <v>235</v>
      </c>
      <c r="D10" s="35" t="n">
        <v>270</v>
      </c>
      <c r="E10" s="35" t="n">
        <v>310</v>
      </c>
      <c r="F10" s="27" t="inlineStr">
        <is>
          <t>15%</t>
        </is>
      </c>
      <c r="G10" s="27" t="n">
        <v>18</v>
      </c>
      <c r="H10" s="27" t="n">
        <v>8</v>
      </c>
    </row>
    <row r="11">
      <c r="A11" s="12" t="inlineStr">
        <is>
          <t>M4 — Sr Manager</t>
        </is>
      </c>
      <c r="B11" s="12" t="inlineStr">
        <is>
          <t>Engineering</t>
        </is>
      </c>
      <c r="C11" s="35" t="n">
        <v>260</v>
      </c>
      <c r="D11" s="35" t="n">
        <v>300</v>
      </c>
      <c r="E11" s="35" t="n">
        <v>345</v>
      </c>
      <c r="F11" s="27" t="inlineStr">
        <is>
          <t>18%</t>
        </is>
      </c>
      <c r="G11" s="27" t="n">
        <v>28</v>
      </c>
      <c r="H11" s="27" t="n">
        <v>12</v>
      </c>
    </row>
    <row r="12">
      <c r="A12" s="12" t="inlineStr">
        <is>
          <t>M5 — Director</t>
        </is>
      </c>
      <c r="B12" s="12" t="inlineStr">
        <is>
          <t>Engineering</t>
        </is>
      </c>
      <c r="C12" s="35" t="n">
        <v>290</v>
      </c>
      <c r="D12" s="35" t="n">
        <v>335</v>
      </c>
      <c r="E12" s="35" t="n">
        <v>385</v>
      </c>
      <c r="F12" s="27" t="inlineStr">
        <is>
          <t>20%</t>
        </is>
      </c>
      <c r="G12" s="27" t="n">
        <v>45</v>
      </c>
      <c r="H12" s="27" t="n">
        <v>20</v>
      </c>
    </row>
    <row r="13">
      <c r="A13" s="12" t="inlineStr">
        <is>
          <t>VP</t>
        </is>
      </c>
      <c r="B13" s="12" t="inlineStr">
        <is>
          <t>Engineering</t>
        </is>
      </c>
      <c r="C13" s="35" t="n">
        <v>335</v>
      </c>
      <c r="D13" s="35" t="n">
        <v>385</v>
      </c>
      <c r="E13" s="35" t="n">
        <v>440</v>
      </c>
      <c r="F13" s="27" t="inlineStr">
        <is>
          <t>25%</t>
        </is>
      </c>
      <c r="G13" s="27" t="n">
        <v>80</v>
      </c>
      <c r="H13" s="27" t="n">
        <v>40</v>
      </c>
    </row>
    <row r="14">
      <c r="A14" s="12" t="inlineStr">
        <is>
          <t>IC3 — AE</t>
        </is>
      </c>
      <c r="B14" s="12" t="inlineStr">
        <is>
          <t>Sales</t>
        </is>
      </c>
      <c r="C14" s="35" t="n">
        <v>140</v>
      </c>
      <c r="D14" s="35" t="n">
        <v>165</v>
      </c>
      <c r="E14" s="35" t="n">
        <v>190</v>
      </c>
      <c r="F14" s="27" t="inlineStr">
        <is>
          <t>100% OTE</t>
        </is>
      </c>
      <c r="G14" s="27" t="n">
        <v>8</v>
      </c>
      <c r="H14" s="27" t="n">
        <v>4</v>
      </c>
    </row>
    <row r="15">
      <c r="A15" s="12" t="inlineStr">
        <is>
          <t>IC4 — Sr AE</t>
        </is>
      </c>
      <c r="B15" s="12" t="inlineStr">
        <is>
          <t>Sales</t>
        </is>
      </c>
      <c r="C15" s="35" t="n">
        <v>165</v>
      </c>
      <c r="D15" s="35" t="n">
        <v>190</v>
      </c>
      <c r="E15" s="35" t="n">
        <v>220</v>
      </c>
      <c r="F15" s="27" t="inlineStr">
        <is>
          <t>100% OTE</t>
        </is>
      </c>
      <c r="G15" s="27" t="n">
        <v>14</v>
      </c>
      <c r="H15" s="27" t="n">
        <v>7</v>
      </c>
    </row>
    <row r="16">
      <c r="A16" s="12" t="inlineStr">
        <is>
          <t>M4 — Sales Manager</t>
        </is>
      </c>
      <c r="B16" s="12" t="inlineStr">
        <is>
          <t>Sales</t>
        </is>
      </c>
      <c r="C16" s="35" t="n">
        <v>185</v>
      </c>
      <c r="D16" s="35" t="n">
        <v>215</v>
      </c>
      <c r="E16" s="35" t="n">
        <v>245</v>
      </c>
      <c r="F16" s="27" t="inlineStr">
        <is>
          <t>60% OTE</t>
        </is>
      </c>
      <c r="G16" s="27" t="n">
        <v>25</v>
      </c>
      <c r="H16" s="27" t="n">
        <v>12</v>
      </c>
    </row>
    <row r="17">
      <c r="A17" s="12" t="inlineStr">
        <is>
          <t>M5 — RVP Sales</t>
        </is>
      </c>
      <c r="B17" s="12" t="inlineStr">
        <is>
          <t>Sales</t>
        </is>
      </c>
      <c r="C17" s="35" t="n">
        <v>220</v>
      </c>
      <c r="D17" s="35" t="n">
        <v>255</v>
      </c>
      <c r="E17" s="35" t="n">
        <v>295</v>
      </c>
      <c r="F17" s="27" t="inlineStr">
        <is>
          <t>50% OTE</t>
        </is>
      </c>
      <c r="G17" s="27" t="n">
        <v>50</v>
      </c>
      <c r="H17" s="27" t="n">
        <v>25</v>
      </c>
    </row>
    <row r="18">
      <c r="A18" s="12" t="inlineStr">
        <is>
          <t>VP Sales</t>
        </is>
      </c>
      <c r="B18" s="12" t="inlineStr">
        <is>
          <t>Sales</t>
        </is>
      </c>
      <c r="C18" s="35" t="n">
        <v>275</v>
      </c>
      <c r="D18" s="35" t="n">
        <v>315</v>
      </c>
      <c r="E18" s="35" t="n">
        <v>365</v>
      </c>
      <c r="F18" s="27" t="inlineStr">
        <is>
          <t>50% OTE</t>
        </is>
      </c>
      <c r="G18" s="27" t="n">
        <v>90</v>
      </c>
      <c r="H18" s="27" t="n">
        <v>45</v>
      </c>
    </row>
    <row r="19">
      <c r="A19" s="12" t="inlineStr">
        <is>
          <t>IC3 — Senior</t>
        </is>
      </c>
      <c r="B19" s="12" t="inlineStr">
        <is>
          <t>Other</t>
        </is>
      </c>
      <c r="C19" s="35" t="n">
        <v>155</v>
      </c>
      <c r="D19" s="35" t="n">
        <v>180</v>
      </c>
      <c r="E19" s="35" t="n">
        <v>205</v>
      </c>
      <c r="F19" s="27" t="inlineStr">
        <is>
          <t>12%</t>
        </is>
      </c>
      <c r="G19" s="27" t="n">
        <v>8</v>
      </c>
      <c r="H19" s="27" t="n">
        <v>4</v>
      </c>
    </row>
    <row r="20">
      <c r="A20" s="12" t="inlineStr">
        <is>
          <t>IC4 — Staff</t>
        </is>
      </c>
      <c r="B20" s="12" t="inlineStr">
        <is>
          <t>Other</t>
        </is>
      </c>
      <c r="C20" s="35" t="n">
        <v>185</v>
      </c>
      <c r="D20" s="35" t="n">
        <v>215</v>
      </c>
      <c r="E20" s="35" t="n">
        <v>245</v>
      </c>
      <c r="F20" s="27" t="inlineStr">
        <is>
          <t>15%</t>
        </is>
      </c>
      <c r="G20" s="27" t="n">
        <v>14</v>
      </c>
      <c r="H20" s="27" t="n">
        <v>7</v>
      </c>
    </row>
    <row r="21">
      <c r="A21" s="12" t="inlineStr">
        <is>
          <t>M4 — Manager</t>
        </is>
      </c>
      <c r="B21" s="12" t="inlineStr">
        <is>
          <t>Other</t>
        </is>
      </c>
      <c r="C21" s="35" t="n">
        <v>175</v>
      </c>
      <c r="D21" s="35" t="n">
        <v>200</v>
      </c>
      <c r="E21" s="35" t="n">
        <v>230</v>
      </c>
      <c r="F21" s="27" t="inlineStr">
        <is>
          <t>15%</t>
        </is>
      </c>
      <c r="G21" s="27" t="n">
        <v>16</v>
      </c>
      <c r="H21" s="27" t="n">
        <v>8</v>
      </c>
    </row>
    <row r="22">
      <c r="A22" s="12" t="inlineStr">
        <is>
          <t>M5 — Director</t>
        </is>
      </c>
      <c r="B22" s="12" t="inlineStr">
        <is>
          <t>Other</t>
        </is>
      </c>
      <c r="C22" s="35" t="n">
        <v>215</v>
      </c>
      <c r="D22" s="35" t="n">
        <v>250</v>
      </c>
      <c r="E22" s="35" t="n">
        <v>285</v>
      </c>
      <c r="F22" s="27" t="inlineStr">
        <is>
          <t>20%</t>
        </is>
      </c>
      <c r="G22" s="27" t="n">
        <v>35</v>
      </c>
      <c r="H22" s="27" t="n">
        <v>18</v>
      </c>
    </row>
    <row r="23">
      <c r="A23" s="12" t="inlineStr">
        <is>
          <t>VP</t>
        </is>
      </c>
      <c r="B23" s="12" t="inlineStr">
        <is>
          <t>Other</t>
        </is>
      </c>
      <c r="C23" s="35" t="n">
        <v>260</v>
      </c>
      <c r="D23" s="35" t="n">
        <v>300</v>
      </c>
      <c r="E23" s="35" t="n">
        <v>345</v>
      </c>
      <c r="F23" s="27" t="inlineStr">
        <is>
          <t>25%</t>
        </is>
      </c>
      <c r="G23" s="27" t="n">
        <v>70</v>
      </c>
      <c r="H23" s="27" t="n">
        <v>35</v>
      </c>
    </row>
    <row r="24">
      <c r="A24" s="12" t="inlineStr">
        <is>
          <t>C-Suite</t>
        </is>
      </c>
      <c r="B24" s="12" t="inlineStr">
        <is>
          <t>All</t>
        </is>
      </c>
      <c r="C24" s="35" t="n">
        <v>295</v>
      </c>
      <c r="D24" s="35" t="n">
        <v>335</v>
      </c>
      <c r="E24" s="35" t="n">
        <v>385</v>
      </c>
      <c r="F24" s="27" t="inlineStr">
        <is>
          <t>30-50%</t>
        </is>
      </c>
      <c r="G24" s="27" t="n">
        <v>150</v>
      </c>
      <c r="H24" s="27" t="n">
        <v>80</v>
      </c>
    </row>
  </sheetData>
  <mergeCells count="2">
    <mergeCell ref="A2:H2"/>
    <mergeCell ref="A1:H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9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35" customWidth="1" min="2" max="2"/>
    <col width="14" customWidth="1" min="3" max="3"/>
    <col width="10" customWidth="1" min="4" max="4"/>
    <col width="22" customWidth="1" min="5" max="5"/>
    <col width="13" customWidth="1" min="6" max="6"/>
    <col width="22" customWidth="1" min="7" max="7"/>
  </cols>
  <sheetData>
    <row r="1">
      <c r="A1" s="9" t="inlineStr">
        <is>
          <t>Open Requisitions · 15 Active</t>
        </is>
      </c>
    </row>
    <row r="2">
      <c r="A2" s="10" t="inlineStr">
        <is>
          <t>Source: Ashby ATS · As of 4/1/2026</t>
        </is>
      </c>
    </row>
    <row r="4">
      <c r="A4" s="34" t="inlineStr">
        <is>
          <t>Req ID</t>
        </is>
      </c>
      <c r="B4" s="34" t="inlineStr">
        <is>
          <t>Title</t>
        </is>
      </c>
      <c r="C4" s="34" t="inlineStr">
        <is>
          <t>Function</t>
        </is>
      </c>
      <c r="D4" s="34" t="inlineStr">
        <is>
          <t>Level</t>
        </is>
      </c>
      <c r="E4" s="34" t="inlineStr">
        <is>
          <t>Hiring Manager</t>
        </is>
      </c>
      <c r="F4" s="34" t="inlineStr">
        <is>
          <t>Target Start</t>
        </is>
      </c>
      <c r="G4" s="34" t="inlineStr">
        <is>
          <t>Stage</t>
        </is>
      </c>
    </row>
    <row r="5">
      <c r="A5" s="12" t="inlineStr">
        <is>
          <t>R-0241</t>
        </is>
      </c>
      <c r="B5" s="25" t="inlineStr">
        <is>
          <t>Chief Technology Officer</t>
        </is>
      </c>
      <c r="C5" s="13" t="inlineStr">
        <is>
          <t>Executive</t>
        </is>
      </c>
      <c r="D5" s="13" t="inlineStr">
        <is>
          <t>C-Suite</t>
        </is>
      </c>
      <c r="E5" s="13" t="inlineStr">
        <is>
          <t>Sarah Chen (CEO)</t>
        </is>
      </c>
      <c r="F5" s="13" t="inlineStr">
        <is>
          <t>Q2 2026</t>
        </is>
      </c>
      <c r="G5" s="36" t="inlineStr">
        <is>
          <t>Finals (3 candidates)</t>
        </is>
      </c>
    </row>
    <row r="6">
      <c r="A6" s="12" t="inlineStr">
        <is>
          <t>R-0255</t>
        </is>
      </c>
      <c r="B6" s="25" t="inlineStr">
        <is>
          <t>Principal ML Engineer — Signal</t>
        </is>
      </c>
      <c r="C6" s="13" t="inlineStr">
        <is>
          <t>Engineering</t>
        </is>
      </c>
      <c r="D6" s="13" t="inlineStr">
        <is>
          <t>IC5</t>
        </is>
      </c>
      <c r="E6" s="13" t="inlineStr">
        <is>
          <t>James Robinson</t>
        </is>
      </c>
      <c r="F6" s="13" t="inlineStr">
        <is>
          <t>Q2 2026</t>
        </is>
      </c>
      <c r="G6" s="37" t="inlineStr">
        <is>
          <t>Onsite loops</t>
        </is>
      </c>
    </row>
    <row r="7">
      <c r="A7" s="12" t="inlineStr">
        <is>
          <t>R-0258</t>
        </is>
      </c>
      <c r="B7" s="25" t="inlineStr">
        <is>
          <t>Staff Engineer — Autopilot</t>
        </is>
      </c>
      <c r="C7" s="13" t="inlineStr">
        <is>
          <t>Engineering</t>
        </is>
      </c>
      <c r="D7" s="13" t="inlineStr">
        <is>
          <t>IC4</t>
        </is>
      </c>
      <c r="E7" s="13" t="inlineStr">
        <is>
          <t>James Robinson</t>
        </is>
      </c>
      <c r="F7" s="13" t="inlineStr">
        <is>
          <t>Q2 2026</t>
        </is>
      </c>
      <c r="G7" s="38" t="inlineStr">
        <is>
          <t>Active sourcing</t>
        </is>
      </c>
    </row>
    <row r="8">
      <c r="A8" s="12" t="inlineStr">
        <is>
          <t>R-0261</t>
        </is>
      </c>
      <c r="B8" s="25" t="inlineStr">
        <is>
          <t>Enterprise AE — East</t>
        </is>
      </c>
      <c r="C8" s="13" t="inlineStr">
        <is>
          <t>Sales</t>
        </is>
      </c>
      <c r="D8" s="13" t="inlineStr">
        <is>
          <t>IC4</t>
        </is>
      </c>
      <c r="E8" s="13" t="inlineStr">
        <is>
          <t>David Patel</t>
        </is>
      </c>
      <c r="F8" s="13" t="inlineStr">
        <is>
          <t>Q2 2026</t>
        </is>
      </c>
      <c r="G8" s="36" t="inlineStr">
        <is>
          <t>Offer out</t>
        </is>
      </c>
    </row>
    <row r="9">
      <c r="A9" s="12" t="inlineStr">
        <is>
          <t>R-0262</t>
        </is>
      </c>
      <c r="B9" s="25" t="inlineStr">
        <is>
          <t>Enterprise AE — Central</t>
        </is>
      </c>
      <c r="C9" s="13" t="inlineStr">
        <is>
          <t>Sales</t>
        </is>
      </c>
      <c r="D9" s="13" t="inlineStr">
        <is>
          <t>IC4</t>
        </is>
      </c>
      <c r="E9" s="13" t="inlineStr">
        <is>
          <t>David Patel</t>
        </is>
      </c>
      <c r="F9" s="13" t="inlineStr">
        <is>
          <t>Q2 2026</t>
        </is>
      </c>
      <c r="G9" s="36" t="inlineStr">
        <is>
          <t>Finals</t>
        </is>
      </c>
    </row>
    <row r="10">
      <c r="A10" s="12" t="inlineStr">
        <is>
          <t>R-0263</t>
        </is>
      </c>
      <c r="B10" s="25" t="inlineStr">
        <is>
          <t>Enterprise AE — West</t>
        </is>
      </c>
      <c r="C10" s="13" t="inlineStr">
        <is>
          <t>Sales</t>
        </is>
      </c>
      <c r="D10" s="13" t="inlineStr">
        <is>
          <t>IC4</t>
        </is>
      </c>
      <c r="E10" s="13" t="inlineStr">
        <is>
          <t>David Patel</t>
        </is>
      </c>
      <c r="F10" s="13" t="inlineStr">
        <is>
          <t>Q2 2026</t>
        </is>
      </c>
      <c r="G10" s="38" t="inlineStr">
        <is>
          <t>Active sourcing</t>
        </is>
      </c>
    </row>
    <row r="11">
      <c r="A11" s="12" t="inlineStr">
        <is>
          <t>R-0264</t>
        </is>
      </c>
      <c r="B11" s="25" t="inlineStr">
        <is>
          <t>Enterprise AE — EMEA</t>
        </is>
      </c>
      <c r="C11" s="13" t="inlineStr">
        <is>
          <t>Sales</t>
        </is>
      </c>
      <c r="D11" s="13" t="inlineStr">
        <is>
          <t>IC4</t>
        </is>
      </c>
      <c r="E11" s="13" t="inlineStr">
        <is>
          <t>David Patel</t>
        </is>
      </c>
      <c r="F11" s="13" t="inlineStr">
        <is>
          <t>Q3 2026</t>
        </is>
      </c>
      <c r="G11" s="39" t="inlineStr">
        <is>
          <t>Pipeline</t>
        </is>
      </c>
    </row>
    <row r="12">
      <c r="A12" s="12" t="inlineStr">
        <is>
          <t>R-0268</t>
        </is>
      </c>
      <c r="B12" s="25" t="inlineStr">
        <is>
          <t>VP Engineering — Data Platform</t>
        </is>
      </c>
      <c r="C12" s="13" t="inlineStr">
        <is>
          <t>Engineering</t>
        </is>
      </c>
      <c r="D12" s="13" t="inlineStr">
        <is>
          <t>VP</t>
        </is>
      </c>
      <c r="E12" s="13" t="inlineStr">
        <is>
          <t>Sarah Chen</t>
        </is>
      </c>
      <c r="F12" s="13" t="inlineStr">
        <is>
          <t>Q2 2026</t>
        </is>
      </c>
      <c r="G12" s="37" t="inlineStr">
        <is>
          <t>Onsite loops</t>
        </is>
      </c>
    </row>
    <row r="13">
      <c r="A13" s="12" t="inlineStr">
        <is>
          <t>R-0270</t>
        </is>
      </c>
      <c r="B13" s="25" t="inlineStr">
        <is>
          <t>Sr Product Manager — Autopilot</t>
        </is>
      </c>
      <c r="C13" s="13" t="inlineStr">
        <is>
          <t>Product</t>
        </is>
      </c>
      <c r="D13" s="13" t="inlineStr">
        <is>
          <t>M4</t>
        </is>
      </c>
      <c r="E13" s="13" t="inlineStr">
        <is>
          <t>Priya Shankar</t>
        </is>
      </c>
      <c r="F13" s="13" t="inlineStr">
        <is>
          <t>Q2 2026</t>
        </is>
      </c>
      <c r="G13" s="36" t="inlineStr">
        <is>
          <t>Finals</t>
        </is>
      </c>
    </row>
    <row r="14">
      <c r="A14" s="12" t="inlineStr">
        <is>
          <t>R-0271</t>
        </is>
      </c>
      <c r="B14" s="25" t="inlineStr">
        <is>
          <t>Sr Product Designer</t>
        </is>
      </c>
      <c r="C14" s="13" t="inlineStr">
        <is>
          <t>Product</t>
        </is>
      </c>
      <c r="D14" s="13" t="inlineStr">
        <is>
          <t>IC4</t>
        </is>
      </c>
      <c r="E14" s="13" t="inlineStr">
        <is>
          <t>Priya Shankar</t>
        </is>
      </c>
      <c r="F14" s="13" t="inlineStr">
        <is>
          <t>Q2 2026</t>
        </is>
      </c>
      <c r="G14" s="38" t="inlineStr">
        <is>
          <t>Phone screens</t>
        </is>
      </c>
    </row>
    <row r="15">
      <c r="A15" s="12" t="inlineStr">
        <is>
          <t>R-0275</t>
        </is>
      </c>
      <c r="B15" s="25" t="inlineStr">
        <is>
          <t>Director of Demand Gen</t>
        </is>
      </c>
      <c r="C15" s="13" t="inlineStr">
        <is>
          <t>Marketing</t>
        </is>
      </c>
      <c r="D15" s="13" t="inlineStr">
        <is>
          <t>M5</t>
        </is>
      </c>
      <c r="E15" s="13" t="inlineStr">
        <is>
          <t>Alex Rodriguez</t>
        </is>
      </c>
      <c r="F15" s="13" t="inlineStr">
        <is>
          <t>Q2 2026</t>
        </is>
      </c>
      <c r="G15" s="36" t="inlineStr">
        <is>
          <t>Finals</t>
        </is>
      </c>
    </row>
    <row r="16">
      <c r="A16" s="12" t="inlineStr">
        <is>
          <t>R-0278</t>
        </is>
      </c>
      <c r="B16" s="25" t="inlineStr">
        <is>
          <t>Sr Customer Success Manager</t>
        </is>
      </c>
      <c r="C16" s="13" t="inlineStr">
        <is>
          <t>CS</t>
        </is>
      </c>
      <c r="D16" s="13" t="inlineStr">
        <is>
          <t>IC4</t>
        </is>
      </c>
      <c r="E16" s="13" t="inlineStr">
        <is>
          <t>Kenji Tanaka</t>
        </is>
      </c>
      <c r="F16" s="13" t="inlineStr">
        <is>
          <t>Q2 2026</t>
        </is>
      </c>
      <c r="G16" s="38" t="inlineStr">
        <is>
          <t>Active sourcing</t>
        </is>
      </c>
    </row>
    <row r="17">
      <c r="A17" s="12" t="inlineStr">
        <is>
          <t>R-0280</t>
        </is>
      </c>
      <c r="B17" s="25" t="inlineStr">
        <is>
          <t>Sr Recruiter — Tech</t>
        </is>
      </c>
      <c r="C17" s="13" t="inlineStr">
        <is>
          <t>People Ops</t>
        </is>
      </c>
      <c r="D17" s="13" t="inlineStr">
        <is>
          <t>IC4</t>
        </is>
      </c>
      <c r="E17" s="13" t="inlineStr">
        <is>
          <t>Jennifer Park</t>
        </is>
      </c>
      <c r="F17" s="13" t="inlineStr">
        <is>
          <t>Q2 2026</t>
        </is>
      </c>
      <c r="G17" s="38" t="inlineStr">
        <is>
          <t>Phone screens</t>
        </is>
      </c>
    </row>
    <row r="18">
      <c r="A18" s="12" t="inlineStr">
        <is>
          <t>R-0283</t>
        </is>
      </c>
      <c r="B18" s="25" t="inlineStr">
        <is>
          <t>Senior FP&amp;A Manager</t>
        </is>
      </c>
      <c r="C18" s="13" t="inlineStr">
        <is>
          <t>Finance</t>
        </is>
      </c>
      <c r="D18" s="13" t="inlineStr">
        <is>
          <t>M4</t>
        </is>
      </c>
      <c r="E18" s="13" t="inlineStr">
        <is>
          <t>Elena Vasquez</t>
        </is>
      </c>
      <c r="F18" s="13" t="inlineStr">
        <is>
          <t>Q2 2026</t>
        </is>
      </c>
      <c r="G18" s="36" t="inlineStr">
        <is>
          <t>Offer out</t>
        </is>
      </c>
    </row>
    <row r="19">
      <c r="A19" s="12" t="inlineStr">
        <is>
          <t>R-0285</t>
        </is>
      </c>
      <c r="B19" s="25" t="inlineStr">
        <is>
          <t>Deputy General Counsel</t>
        </is>
      </c>
      <c r="C19" s="13" t="inlineStr">
        <is>
          <t>Legal</t>
        </is>
      </c>
      <c r="D19" s="13" t="inlineStr">
        <is>
          <t>IC4</t>
        </is>
      </c>
      <c r="E19" s="13" t="inlineStr">
        <is>
          <t>Maria Alvarez</t>
        </is>
      </c>
      <c r="F19" s="13" t="inlineStr">
        <is>
          <t>Q3 2026</t>
        </is>
      </c>
      <c r="G19" s="39" t="inlineStr">
        <is>
          <t>Pipeline</t>
        </is>
      </c>
    </row>
  </sheetData>
  <mergeCells count="2">
    <mergeCell ref="A2:G2"/>
    <mergeCell ref="A1:G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30"/>
  <sheetViews>
    <sheetView showGridLines="0" workbookViewId="0">
      <selection activeCell="A1" sqref="A1"/>
    </sheetView>
  </sheetViews>
  <sheetFormatPr baseColWidth="8" defaultRowHeight="15"/>
  <cols>
    <col width="16" customWidth="1" min="1" max="1"/>
    <col width="22" customWidth="1" min="2" max="2"/>
    <col width="14" customWidth="1" min="3" max="3"/>
    <col width="10" customWidth="1" min="4" max="4"/>
    <col width="11" customWidth="1" min="5" max="5"/>
    <col width="42" customWidth="1" min="6" max="6"/>
    <col width="14" customWidth="1" min="7" max="7"/>
  </cols>
  <sheetData>
    <row r="1">
      <c r="A1" s="9" t="inlineStr">
        <is>
          <t>Attrition Log — Last 12 Months (4/1/2025 → 3/31/2026)</t>
        </is>
      </c>
    </row>
    <row r="2">
      <c r="A2" s="10" t="inlineStr">
        <is>
          <t>LTM attrition rate: 11.6% annualized (17 departures / ~147 avg HC) · Industry benchmark: 13-15%</t>
        </is>
      </c>
    </row>
    <row r="4">
      <c r="A4" s="34" t="inlineStr">
        <is>
          <t>Name</t>
        </is>
      </c>
      <c r="B4" s="34" t="inlineStr">
        <is>
          <t>Title</t>
        </is>
      </c>
      <c r="C4" s="34" t="inlineStr">
        <is>
          <t>Function</t>
        </is>
      </c>
      <c r="D4" s="34" t="inlineStr">
        <is>
          <t>Tenure</t>
        </is>
      </c>
      <c r="E4" s="34" t="inlineStr">
        <is>
          <t>Departure</t>
        </is>
      </c>
      <c r="F4" s="34" t="inlineStr">
        <is>
          <t>Reason</t>
        </is>
      </c>
      <c r="G4" s="34" t="inlineStr">
        <is>
          <t>Regrettable?</t>
        </is>
      </c>
    </row>
    <row r="5">
      <c r="A5" s="25" t="inlineStr">
        <is>
          <t>Marcus Weiss</t>
        </is>
      </c>
      <c r="B5" s="12" t="inlineStr">
        <is>
          <t>Co-founder / CTO</t>
        </is>
      </c>
      <c r="C5" s="13" t="inlineStr">
        <is>
          <t>Engineering</t>
        </is>
      </c>
      <c r="D5" s="13" t="inlineStr">
        <is>
          <t>4.8 yrs</t>
        </is>
      </c>
      <c r="E5" s="13" t="inlineStr">
        <is>
          <t>Nov 2025</t>
        </is>
      </c>
      <c r="F5" s="13" t="inlineStr">
        <is>
          <t>Recruited to FAANG (Meta — Head of Infra AI)</t>
        </is>
      </c>
      <c r="G5" s="40" t="inlineStr">
        <is>
          <t>YES</t>
        </is>
      </c>
    </row>
    <row r="6">
      <c r="A6" s="25" t="inlineStr">
        <is>
          <t>R. Okonkwo</t>
        </is>
      </c>
      <c r="B6" s="12" t="inlineStr">
        <is>
          <t>Staff Engineer</t>
        </is>
      </c>
      <c r="C6" s="13" t="inlineStr">
        <is>
          <t>Engineering</t>
        </is>
      </c>
      <c r="D6" s="13" t="inlineStr">
        <is>
          <t>2.1 yrs</t>
        </is>
      </c>
      <c r="E6" s="13" t="inlineStr">
        <is>
          <t>Dec 2025</t>
        </is>
      </c>
      <c r="F6" s="13" t="inlineStr">
        <is>
          <t>Following Weiss to FAANG</t>
        </is>
      </c>
      <c r="G6" s="40" t="inlineStr">
        <is>
          <t>YES</t>
        </is>
      </c>
    </row>
    <row r="7">
      <c r="A7" s="25" t="inlineStr">
        <is>
          <t>J. Bernard</t>
        </is>
      </c>
      <c r="B7" s="12" t="inlineStr">
        <is>
          <t>Sr ML Engineer</t>
        </is>
      </c>
      <c r="C7" s="13" t="inlineStr">
        <is>
          <t>Engineering</t>
        </is>
      </c>
      <c r="D7" s="13" t="inlineStr">
        <is>
          <t>1.8 yrs</t>
        </is>
      </c>
      <c r="E7" s="13" t="inlineStr">
        <is>
          <t>Jan 2026</t>
        </is>
      </c>
      <c r="F7" s="13" t="inlineStr">
        <is>
          <t>Competitor offer (Palantir)</t>
        </is>
      </c>
      <c r="G7" s="40" t="inlineStr">
        <is>
          <t>YES</t>
        </is>
      </c>
    </row>
    <row r="8">
      <c r="A8" s="25" t="inlineStr">
        <is>
          <t>K. Sharma</t>
        </is>
      </c>
      <c r="B8" s="12" t="inlineStr">
        <is>
          <t>Enterprise AE</t>
        </is>
      </c>
      <c r="C8" s="13" t="inlineStr">
        <is>
          <t>Sales</t>
        </is>
      </c>
      <c r="D8" s="13" t="inlineStr">
        <is>
          <t>0.9 yrs</t>
        </is>
      </c>
      <c r="E8" s="13" t="inlineStr">
        <is>
          <t>Sep 2025</t>
        </is>
      </c>
      <c r="F8" s="13" t="inlineStr">
        <is>
          <t>PIP — missed ramp quota</t>
        </is>
      </c>
      <c r="G8" s="41" t="inlineStr">
        <is>
          <t>No</t>
        </is>
      </c>
    </row>
    <row r="9">
      <c r="A9" s="25" t="inlineStr">
        <is>
          <t>M. Torres</t>
        </is>
      </c>
      <c r="B9" s="12" t="inlineStr">
        <is>
          <t>Enterprise AE</t>
        </is>
      </c>
      <c r="C9" s="13" t="inlineStr">
        <is>
          <t>Sales</t>
        </is>
      </c>
      <c r="D9" s="13" t="inlineStr">
        <is>
          <t>1.3 yrs</t>
        </is>
      </c>
      <c r="E9" s="13" t="inlineStr">
        <is>
          <t>Dec 2025</t>
        </is>
      </c>
      <c r="F9" s="13" t="inlineStr">
        <is>
          <t>Performance — terminated</t>
        </is>
      </c>
      <c r="G9" s="41" t="inlineStr">
        <is>
          <t>No</t>
        </is>
      </c>
    </row>
    <row r="10">
      <c r="A10" s="25" t="inlineStr">
        <is>
          <t>T. Williams</t>
        </is>
      </c>
      <c r="B10" s="12" t="inlineStr">
        <is>
          <t>SDR</t>
        </is>
      </c>
      <c r="C10" s="13" t="inlineStr">
        <is>
          <t>Sales</t>
        </is>
      </c>
      <c r="D10" s="13" t="inlineStr">
        <is>
          <t>0.7 yrs</t>
        </is>
      </c>
      <c r="E10" s="13" t="inlineStr">
        <is>
          <t>Aug 2025</t>
        </is>
      </c>
      <c r="F10" s="13" t="inlineStr">
        <is>
          <t>Career change (grad school)</t>
        </is>
      </c>
      <c r="G10" s="41" t="inlineStr">
        <is>
          <t>No</t>
        </is>
      </c>
    </row>
    <row r="11">
      <c r="A11" s="25" t="inlineStr">
        <is>
          <t>L. Nakamura</t>
        </is>
      </c>
      <c r="B11" s="12" t="inlineStr">
        <is>
          <t>SDR</t>
        </is>
      </c>
      <c r="C11" s="13" t="inlineStr">
        <is>
          <t>Sales</t>
        </is>
      </c>
      <c r="D11" s="13" t="inlineStr">
        <is>
          <t>1.1 yrs</t>
        </is>
      </c>
      <c r="E11" s="13" t="inlineStr">
        <is>
          <t>Feb 2026</t>
        </is>
      </c>
      <c r="F11" s="13" t="inlineStr">
        <is>
          <t>Promoted out — joined customer</t>
        </is>
      </c>
      <c r="G11" s="41" t="inlineStr">
        <is>
          <t>No</t>
        </is>
      </c>
    </row>
    <row r="12">
      <c r="A12" s="25" t="inlineStr">
        <is>
          <t>S. Patel</t>
        </is>
      </c>
      <c r="B12" s="12" t="inlineStr">
        <is>
          <t>Product Manager</t>
        </is>
      </c>
      <c r="C12" s="13" t="inlineStr">
        <is>
          <t>Product</t>
        </is>
      </c>
      <c r="D12" s="13" t="inlineStr">
        <is>
          <t>2.3 yrs</t>
        </is>
      </c>
      <c r="E12" s="13" t="inlineStr">
        <is>
          <t>Oct 2025</t>
        </is>
      </c>
      <c r="F12" s="13" t="inlineStr">
        <is>
          <t>Startup co-founder</t>
        </is>
      </c>
      <c r="G12" s="40" t="inlineStr">
        <is>
          <t>YES</t>
        </is>
      </c>
    </row>
    <row r="13">
      <c r="A13" s="25" t="inlineStr">
        <is>
          <t>D. Chen</t>
        </is>
      </c>
      <c r="B13" s="12" t="inlineStr">
        <is>
          <t>Sr Designer</t>
        </is>
      </c>
      <c r="C13" s="13" t="inlineStr">
        <is>
          <t>Product</t>
        </is>
      </c>
      <c r="D13" s="13" t="inlineStr">
        <is>
          <t>1.9 yrs</t>
        </is>
      </c>
      <c r="E13" s="13" t="inlineStr">
        <is>
          <t>Jan 2026</t>
        </is>
      </c>
      <c r="F13" s="13" t="inlineStr">
        <is>
          <t>Stripe offer</t>
        </is>
      </c>
      <c r="G13" s="40" t="inlineStr">
        <is>
          <t>YES</t>
        </is>
      </c>
    </row>
    <row r="14">
      <c r="A14" s="25" t="inlineStr">
        <is>
          <t>B. Kelly</t>
        </is>
      </c>
      <c r="B14" s="12" t="inlineStr">
        <is>
          <t>CSM</t>
        </is>
      </c>
      <c r="C14" s="13" t="inlineStr">
        <is>
          <t>CS</t>
        </is>
      </c>
      <c r="D14" s="13" t="inlineStr">
        <is>
          <t>1.4 yrs</t>
        </is>
      </c>
      <c r="E14" s="13" t="inlineStr">
        <is>
          <t>Jul 2025</t>
        </is>
      </c>
      <c r="F14" s="13" t="inlineStr">
        <is>
          <t>Relocation — partner job</t>
        </is>
      </c>
      <c r="G14" s="41" t="inlineStr">
        <is>
          <t>No</t>
        </is>
      </c>
    </row>
    <row r="15">
      <c r="A15" s="25" t="inlineStr">
        <is>
          <t>A. Foster</t>
        </is>
      </c>
      <c r="B15" s="12" t="inlineStr">
        <is>
          <t>CSM</t>
        </is>
      </c>
      <c r="C15" s="13" t="inlineStr">
        <is>
          <t>CS</t>
        </is>
      </c>
      <c r="D15" s="13" t="inlineStr">
        <is>
          <t>0.8 yrs</t>
        </is>
      </c>
      <c r="E15" s="13" t="inlineStr">
        <is>
          <t>Nov 2025</t>
        </is>
      </c>
      <c r="F15" s="13" t="inlineStr">
        <is>
          <t>Not a fit — mutual</t>
        </is>
      </c>
      <c r="G15" s="41" t="inlineStr">
        <is>
          <t>No</t>
        </is>
      </c>
    </row>
    <row r="16">
      <c r="A16" s="25" t="inlineStr">
        <is>
          <t>R. Gonzalez</t>
        </is>
      </c>
      <c r="B16" s="12" t="inlineStr">
        <is>
          <t>FP&amp;A Analyst</t>
        </is>
      </c>
      <c r="C16" s="13" t="inlineStr">
        <is>
          <t>Finance</t>
        </is>
      </c>
      <c r="D16" s="13" t="inlineStr">
        <is>
          <t>2.0 yrs</t>
        </is>
      </c>
      <c r="E16" s="13" t="inlineStr">
        <is>
          <t>Feb 2026</t>
        </is>
      </c>
      <c r="F16" s="13" t="inlineStr">
        <is>
          <t>Promoted out — VP Finance at smaller co</t>
        </is>
      </c>
      <c r="G16" s="42" t="inlineStr">
        <is>
          <t>Partial</t>
        </is>
      </c>
    </row>
    <row r="17">
      <c r="A17" s="25" t="inlineStr">
        <is>
          <t>N. Okafor</t>
        </is>
      </c>
      <c r="B17" s="12" t="inlineStr">
        <is>
          <t>Recruiter</t>
        </is>
      </c>
      <c r="C17" s="13" t="inlineStr">
        <is>
          <t>People Ops</t>
        </is>
      </c>
      <c r="D17" s="13" t="inlineStr">
        <is>
          <t>1.2 yrs</t>
        </is>
      </c>
      <c r="E17" s="13" t="inlineStr">
        <is>
          <t>Oct 2025</t>
        </is>
      </c>
      <c r="F17" s="13" t="inlineStr">
        <is>
          <t>Career change</t>
        </is>
      </c>
      <c r="G17" s="41" t="inlineStr">
        <is>
          <t>No</t>
        </is>
      </c>
    </row>
    <row r="18">
      <c r="A18" s="25" t="inlineStr">
        <is>
          <t>G. Rossi</t>
        </is>
      </c>
      <c r="B18" s="12" t="inlineStr">
        <is>
          <t>Sales Engineer</t>
        </is>
      </c>
      <c r="C18" s="13" t="inlineStr">
        <is>
          <t>Sales</t>
        </is>
      </c>
      <c r="D18" s="13" t="inlineStr">
        <is>
          <t>1.6 yrs</t>
        </is>
      </c>
      <c r="E18" s="13" t="inlineStr">
        <is>
          <t>Dec 2025</t>
        </is>
      </c>
      <c r="F18" s="13" t="inlineStr">
        <is>
          <t>Competitor offer (Snowflake)</t>
        </is>
      </c>
      <c r="G18" s="40" t="inlineStr">
        <is>
          <t>YES</t>
        </is>
      </c>
    </row>
    <row r="19">
      <c r="A19" s="25" t="inlineStr">
        <is>
          <t>P. Singh</t>
        </is>
      </c>
      <c r="B19" s="12" t="inlineStr">
        <is>
          <t>DevOps Engineer</t>
        </is>
      </c>
      <c r="C19" s="13" t="inlineStr">
        <is>
          <t>Engineering</t>
        </is>
      </c>
      <c r="D19" s="13" t="inlineStr">
        <is>
          <t>2.7 yrs</t>
        </is>
      </c>
      <c r="E19" s="13" t="inlineStr">
        <is>
          <t>Mar 2026</t>
        </is>
      </c>
      <c r="F19" s="13" t="inlineStr">
        <is>
          <t>Burnout — sabbatical</t>
        </is>
      </c>
      <c r="G19" s="40" t="inlineStr">
        <is>
          <t>YES</t>
        </is>
      </c>
    </row>
    <row r="20">
      <c r="A20" s="25" t="inlineStr">
        <is>
          <t>E. Moreno</t>
        </is>
      </c>
      <c r="B20" s="12" t="inlineStr">
        <is>
          <t>Marketing Manager</t>
        </is>
      </c>
      <c r="C20" s="13" t="inlineStr">
        <is>
          <t>Marketing</t>
        </is>
      </c>
      <c r="D20" s="13" t="inlineStr">
        <is>
          <t>1.4 yrs</t>
        </is>
      </c>
      <c r="E20" s="13" t="inlineStr">
        <is>
          <t>Jun 2025</t>
        </is>
      </c>
      <c r="F20" s="13" t="inlineStr">
        <is>
          <t>Agency role — WFH preference</t>
        </is>
      </c>
      <c r="G20" s="41" t="inlineStr">
        <is>
          <t>No</t>
        </is>
      </c>
    </row>
    <row r="21">
      <c r="A21" s="25" t="inlineStr">
        <is>
          <t>H. Lee</t>
        </is>
      </c>
      <c r="B21" s="12" t="inlineStr">
        <is>
          <t>Product Marketing Mgr</t>
        </is>
      </c>
      <c r="C21" s="13" t="inlineStr">
        <is>
          <t>Marketing</t>
        </is>
      </c>
      <c r="D21" s="13" t="inlineStr">
        <is>
          <t>1.0 yrs</t>
        </is>
      </c>
      <c r="E21" s="13" t="inlineStr">
        <is>
          <t>Jan 2026</t>
        </is>
      </c>
      <c r="F21" s="13" t="inlineStr">
        <is>
          <t>Not a fit — mutual</t>
        </is>
      </c>
      <c r="G21" s="41" t="inlineStr">
        <is>
          <t>No</t>
        </is>
      </c>
    </row>
    <row r="24">
      <c r="A24" s="28" t="inlineStr">
        <is>
          <t>Attrition Metrics</t>
        </is>
      </c>
    </row>
    <row r="25">
      <c r="A25" s="8" t="inlineStr">
        <is>
          <t>Total departures LTM</t>
        </is>
      </c>
      <c r="B25" s="43" t="inlineStr">
        <is>
          <t>17</t>
        </is>
      </c>
    </row>
    <row r="26">
      <c r="A26" s="8" t="inlineStr">
        <is>
          <t>Regrettable (including partials)</t>
        </is>
      </c>
      <c r="B26" s="43" t="inlineStr">
        <is>
          <t>8 (47%)</t>
        </is>
      </c>
    </row>
    <row r="27">
      <c r="A27" s="8" t="inlineStr">
        <is>
          <t>Avg tenure at departure</t>
        </is>
      </c>
      <c r="B27" s="43" t="inlineStr">
        <is>
          <t>1.7 years</t>
        </is>
      </c>
    </row>
    <row r="28">
      <c r="A28" s="8" t="inlineStr">
        <is>
          <t>LTM annualized attrition</t>
        </is>
      </c>
      <c r="B28" s="43" t="inlineStr">
        <is>
          <t>11.6% (vs 13-15% industry)</t>
        </is>
      </c>
    </row>
    <row r="29">
      <c r="A29" s="8" t="inlineStr">
        <is>
          <t>Engineering attrition (ex-Weiss cluster)</t>
        </is>
      </c>
      <c r="B29" s="43" t="inlineStr">
        <is>
          <t>4.1% LTM</t>
        </is>
      </c>
    </row>
    <row r="30">
      <c r="A30" s="8" t="inlineStr">
        <is>
          <t>Sales attrition</t>
        </is>
      </c>
      <c r="B30" s="43" t="inlineStr">
        <is>
          <t>14.3% LTM (heavier post-ramp washout)</t>
        </is>
      </c>
    </row>
  </sheetData>
  <mergeCells count="8">
    <mergeCell ref="B28:D28"/>
    <mergeCell ref="A1:G1"/>
    <mergeCell ref="B26:D26"/>
    <mergeCell ref="B27:D27"/>
    <mergeCell ref="A2:G2"/>
    <mergeCell ref="B30:D30"/>
    <mergeCell ref="B29:D29"/>
    <mergeCell ref="B25:D2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2026-04-08T20:42:28Z</dcterms:created>
  <dcterms:modified xmlns:dcterms="http://purl.org/dc/terms/" xmlns:xsi="http://www.w3.org/2001/XMLSchema-instance" xsi:type="dcterms:W3CDTF">2026-04-08T20:42:28Z</dcterms:modified>
</cp:coreProperties>
</file>